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gaevaON\Desktop\Договора\НА ЗАКЛЮЧЕНИЕ\ООО ВСС\I-348808 Титова доторжка\сметы\"/>
    </mc:Choice>
  </mc:AlternateContent>
  <bookViews>
    <workbookView xWindow="-60" yWindow="-60" windowWidth="28920" windowHeight="15600" activeTab="2"/>
  </bookViews>
  <sheets>
    <sheet name="ССР_Т" sheetId="1" r:id="rId1"/>
    <sheet name="ССР_Т ВЫП" sheetId="2" r:id="rId2"/>
    <sheet name="ССР_Т ДОТ" sheetId="3" r:id="rId3"/>
  </sheets>
  <definedNames>
    <definedName name="Print_Area" localSheetId="0">ССР_Т!$A$1:$H$116</definedName>
    <definedName name="Print_Area" localSheetId="1">'ССР_Т ВЫП'!$A$1:$H$116</definedName>
    <definedName name="Print_Area" localSheetId="2">'ССР_Т ДОТ'!$A$1:$H$116</definedName>
    <definedName name="Print_Titles" localSheetId="0">ССР_Т!$18:$18</definedName>
    <definedName name="Print_Titles" localSheetId="1">'ССР_Т ВЫП'!$18:$18</definedName>
    <definedName name="Print_Titles" localSheetId="2">'ССР_Т ДОТ'!$18:$18</definedName>
    <definedName name="гшшг">NA()</definedName>
    <definedName name="йцйц">NA()</definedName>
    <definedName name="_xlnm.Print_Area" localSheetId="0">ССР_Т!$A$1:$H$116</definedName>
    <definedName name="_xlnm.Print_Area" localSheetId="1">'ССР_Т ВЫП'!$A$1:$H$116</definedName>
    <definedName name="_xlnm.Print_Area" localSheetId="2">'ССР_Т ДОТ'!$A$1:$H$116</definedName>
    <definedName name="объем">#N/A</definedName>
    <definedName name="объем___10___0">NA()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___0">NA()</definedName>
    <definedName name="объем___12">NA()</definedName>
    <definedName name="объем___3___0___0">NA()</definedName>
    <definedName name="объем___4___0">NA()</definedName>
    <definedName name="объем___5">NA()</definedName>
    <definedName name="объем___5___3">NA()</definedName>
    <definedName name="объем___6">NA()</definedName>
    <definedName name="Поправочные_коэффициенты_по_письму_Госстроя_от_25.12.90">#N/A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Сургут">NA()</definedName>
    <definedName name="цена">#N/A</definedName>
    <definedName name="цена___10___0">NA()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___0">NA()</definedName>
    <definedName name="цена___12">NA()</definedName>
    <definedName name="цена___3___0___0">NA()</definedName>
    <definedName name="цена___4___0">NA()</definedName>
    <definedName name="цена___5">NA()</definedName>
    <definedName name="цена___5___3">NA()</definedName>
    <definedName name="цена___6">NA()</definedName>
    <definedName name="экология">NA()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0" i="3" l="1"/>
  <c r="I33" i="2" l="1"/>
  <c r="H108" i="3"/>
  <c r="H107" i="3"/>
  <c r="H102" i="3"/>
  <c r="H101" i="3"/>
  <c r="G97" i="3"/>
  <c r="F97" i="3"/>
  <c r="E97" i="3"/>
  <c r="D97" i="3"/>
  <c r="H96" i="3"/>
  <c r="H95" i="3"/>
  <c r="H94" i="3"/>
  <c r="B94" i="3"/>
  <c r="G91" i="3"/>
  <c r="F91" i="3"/>
  <c r="E91" i="3"/>
  <c r="D91" i="3"/>
  <c r="H91" i="3" s="1"/>
  <c r="H90" i="3"/>
  <c r="H89" i="3"/>
  <c r="H88" i="3"/>
  <c r="F85" i="3"/>
  <c r="E85" i="3"/>
  <c r="D85" i="3"/>
  <c r="H84" i="3"/>
  <c r="G79" i="3"/>
  <c r="K79" i="3" s="1"/>
  <c r="F79" i="3"/>
  <c r="H78" i="3"/>
  <c r="H77" i="3"/>
  <c r="H76" i="3"/>
  <c r="H75" i="3"/>
  <c r="H74" i="3"/>
  <c r="E73" i="3"/>
  <c r="D73" i="3"/>
  <c r="H73" i="3" s="1"/>
  <c r="E72" i="3"/>
  <c r="D72" i="3"/>
  <c r="G69" i="3"/>
  <c r="F69" i="3"/>
  <c r="H68" i="3"/>
  <c r="H67" i="3"/>
  <c r="G63" i="3"/>
  <c r="F63" i="3"/>
  <c r="E63" i="3"/>
  <c r="D63" i="3"/>
  <c r="H62" i="3"/>
  <c r="H61" i="3"/>
  <c r="H60" i="3"/>
  <c r="H63" i="3" s="1"/>
  <c r="G57" i="3"/>
  <c r="F57" i="3"/>
  <c r="E57" i="3"/>
  <c r="D57" i="3"/>
  <c r="H56" i="3"/>
  <c r="H55" i="3"/>
  <c r="H54" i="3"/>
  <c r="G51" i="3"/>
  <c r="F51" i="3"/>
  <c r="E51" i="3"/>
  <c r="D51" i="3"/>
  <c r="H50" i="3"/>
  <c r="H49" i="3"/>
  <c r="H51" i="3" s="1"/>
  <c r="H48" i="3"/>
  <c r="G45" i="3"/>
  <c r="F45" i="3"/>
  <c r="E45" i="3"/>
  <c r="D45" i="3"/>
  <c r="H44" i="3"/>
  <c r="H43" i="3"/>
  <c r="H42" i="3"/>
  <c r="H45" i="3" s="1"/>
  <c r="G39" i="3"/>
  <c r="F39" i="3"/>
  <c r="E39" i="3"/>
  <c r="D39" i="3"/>
  <c r="H38" i="3"/>
  <c r="H37" i="3"/>
  <c r="H36" i="3"/>
  <c r="H39" i="3" s="1"/>
  <c r="G33" i="3"/>
  <c r="F33" i="3"/>
  <c r="E33" i="3"/>
  <c r="E34" i="3" s="1"/>
  <c r="E40" i="3" s="1"/>
  <c r="E46" i="3" s="1"/>
  <c r="D33" i="3"/>
  <c r="H32" i="3"/>
  <c r="H31" i="3"/>
  <c r="H30" i="3"/>
  <c r="H29" i="3"/>
  <c r="H28" i="3"/>
  <c r="H27" i="3"/>
  <c r="H26" i="3"/>
  <c r="H25" i="3"/>
  <c r="G23" i="3"/>
  <c r="G34" i="3" s="1"/>
  <c r="G40" i="3" s="1"/>
  <c r="G46" i="3" s="1"/>
  <c r="G52" i="3" s="1"/>
  <c r="G58" i="3" s="1"/>
  <c r="G64" i="3" s="1"/>
  <c r="G70" i="3" s="1"/>
  <c r="G80" i="3" s="1"/>
  <c r="F23" i="3"/>
  <c r="E23" i="3"/>
  <c r="D23" i="3"/>
  <c r="H22" i="3"/>
  <c r="H21" i="3"/>
  <c r="H20" i="3"/>
  <c r="H108" i="2"/>
  <c r="H107" i="2"/>
  <c r="H102" i="2"/>
  <c r="H101" i="2"/>
  <c r="G97" i="2"/>
  <c r="F97" i="2"/>
  <c r="E97" i="2"/>
  <c r="D97" i="2"/>
  <c r="H96" i="2"/>
  <c r="H95" i="2"/>
  <c r="H94" i="2"/>
  <c r="H97" i="2" s="1"/>
  <c r="B94" i="2"/>
  <c r="H91" i="2"/>
  <c r="G91" i="2"/>
  <c r="F91" i="2"/>
  <c r="E91" i="2"/>
  <c r="D91" i="2"/>
  <c r="H90" i="2"/>
  <c r="H89" i="2"/>
  <c r="H88" i="2"/>
  <c r="F85" i="2"/>
  <c r="E85" i="2"/>
  <c r="D85" i="2"/>
  <c r="H84" i="2"/>
  <c r="K79" i="2"/>
  <c r="G79" i="2"/>
  <c r="F79" i="2"/>
  <c r="H78" i="2"/>
  <c r="H77" i="2"/>
  <c r="H76" i="2"/>
  <c r="H75" i="2"/>
  <c r="H74" i="2"/>
  <c r="E73" i="2"/>
  <c r="D73" i="2"/>
  <c r="E72" i="2"/>
  <c r="D72" i="2"/>
  <c r="G69" i="2"/>
  <c r="F69" i="2"/>
  <c r="H68" i="2"/>
  <c r="H67" i="2"/>
  <c r="G63" i="2"/>
  <c r="F63" i="2"/>
  <c r="E63" i="2"/>
  <c r="D63" i="2"/>
  <c r="H62" i="2"/>
  <c r="H61" i="2"/>
  <c r="H60" i="2"/>
  <c r="H63" i="2" s="1"/>
  <c r="G57" i="2"/>
  <c r="F57" i="2"/>
  <c r="E57" i="2"/>
  <c r="D57" i="2"/>
  <c r="H56" i="2"/>
  <c r="H55" i="2"/>
  <c r="H54" i="2"/>
  <c r="H57" i="2" s="1"/>
  <c r="H51" i="2"/>
  <c r="G51" i="2"/>
  <c r="F51" i="2"/>
  <c r="E51" i="2"/>
  <c r="D51" i="2"/>
  <c r="H50" i="2"/>
  <c r="H49" i="2"/>
  <c r="H48" i="2"/>
  <c r="G45" i="2"/>
  <c r="F45" i="2"/>
  <c r="E45" i="2"/>
  <c r="D45" i="2"/>
  <c r="H44" i="2"/>
  <c r="H43" i="2"/>
  <c r="H42" i="2"/>
  <c r="H45" i="2" s="1"/>
  <c r="H39" i="2"/>
  <c r="G39" i="2"/>
  <c r="F39" i="2"/>
  <c r="E39" i="2"/>
  <c r="D39" i="2"/>
  <c r="H38" i="2"/>
  <c r="H37" i="2"/>
  <c r="H36" i="2"/>
  <c r="G33" i="2"/>
  <c r="F33" i="2"/>
  <c r="F34" i="2" s="1"/>
  <c r="E33" i="2"/>
  <c r="D33" i="2"/>
  <c r="H32" i="2"/>
  <c r="H31" i="2"/>
  <c r="H30" i="2"/>
  <c r="H29" i="2"/>
  <c r="H28" i="2"/>
  <c r="H27" i="2"/>
  <c r="H26" i="2"/>
  <c r="H25" i="2"/>
  <c r="G23" i="2"/>
  <c r="G34" i="2" s="1"/>
  <c r="G40" i="2" s="1"/>
  <c r="G46" i="2" s="1"/>
  <c r="G52" i="2" s="1"/>
  <c r="G58" i="2" s="1"/>
  <c r="G64" i="2" s="1"/>
  <c r="G70" i="2" s="1"/>
  <c r="F23" i="2"/>
  <c r="E23" i="2"/>
  <c r="D23" i="2"/>
  <c r="H22" i="2"/>
  <c r="H21" i="2"/>
  <c r="H23" i="2" s="1"/>
  <c r="H20" i="2"/>
  <c r="H108" i="1"/>
  <c r="H107" i="1"/>
  <c r="H102" i="1"/>
  <c r="H101" i="1"/>
  <c r="G97" i="1"/>
  <c r="F97" i="1"/>
  <c r="E97" i="1"/>
  <c r="D97" i="1"/>
  <c r="H96" i="1"/>
  <c r="H95" i="1"/>
  <c r="H94" i="1"/>
  <c r="H97" i="1" s="1"/>
  <c r="B94" i="1"/>
  <c r="G91" i="1"/>
  <c r="F91" i="1"/>
  <c r="E91" i="1"/>
  <c r="D91" i="1"/>
  <c r="H91" i="1" s="1"/>
  <c r="H90" i="1"/>
  <c r="H89" i="1"/>
  <c r="H88" i="1"/>
  <c r="F85" i="1"/>
  <c r="E85" i="1"/>
  <c r="D85" i="1"/>
  <c r="H84" i="1"/>
  <c r="G79" i="1"/>
  <c r="K79" i="1" s="1"/>
  <c r="F79" i="1"/>
  <c r="H78" i="1"/>
  <c r="H77" i="1"/>
  <c r="H76" i="1"/>
  <c r="H75" i="1"/>
  <c r="H74" i="1"/>
  <c r="E73" i="1"/>
  <c r="D73" i="1"/>
  <c r="H73" i="1" s="1"/>
  <c r="E72" i="1"/>
  <c r="E79" i="1" s="1"/>
  <c r="D72" i="1"/>
  <c r="D79" i="1" s="1"/>
  <c r="G69" i="1"/>
  <c r="F69" i="1"/>
  <c r="H68" i="1"/>
  <c r="H67" i="1"/>
  <c r="G63" i="1"/>
  <c r="F63" i="1"/>
  <c r="E63" i="1"/>
  <c r="D63" i="1"/>
  <c r="H62" i="1"/>
  <c r="H61" i="1"/>
  <c r="H60" i="1"/>
  <c r="H63" i="1" s="1"/>
  <c r="G57" i="1"/>
  <c r="F57" i="1"/>
  <c r="E57" i="1"/>
  <c r="D57" i="1"/>
  <c r="H56" i="1"/>
  <c r="H55" i="1"/>
  <c r="H57" i="1" s="1"/>
  <c r="H54" i="1"/>
  <c r="G51" i="1"/>
  <c r="F51" i="1"/>
  <c r="E51" i="1"/>
  <c r="D51" i="1"/>
  <c r="H50" i="1"/>
  <c r="H49" i="1"/>
  <c r="H51" i="1" s="1"/>
  <c r="H48" i="1"/>
  <c r="H45" i="1"/>
  <c r="G45" i="1"/>
  <c r="F45" i="1"/>
  <c r="E45" i="1"/>
  <c r="D45" i="1"/>
  <c r="H44" i="1"/>
  <c r="H43" i="1"/>
  <c r="H42" i="1"/>
  <c r="G39" i="1"/>
  <c r="F39" i="1"/>
  <c r="E39" i="1"/>
  <c r="D39" i="1"/>
  <c r="H38" i="1"/>
  <c r="H37" i="1"/>
  <c r="H36" i="1"/>
  <c r="H39" i="1" s="1"/>
  <c r="G33" i="1"/>
  <c r="F33" i="1"/>
  <c r="E33" i="1"/>
  <c r="D33" i="1"/>
  <c r="H32" i="1"/>
  <c r="H31" i="1"/>
  <c r="H30" i="1"/>
  <c r="H29" i="1"/>
  <c r="H28" i="1"/>
  <c r="H27" i="1"/>
  <c r="H26" i="1"/>
  <c r="H25" i="1"/>
  <c r="H33" i="1" s="1"/>
  <c r="G23" i="1"/>
  <c r="G34" i="1" s="1"/>
  <c r="G40" i="1" s="1"/>
  <c r="G46" i="1" s="1"/>
  <c r="G52" i="1" s="1"/>
  <c r="G58" i="1" s="1"/>
  <c r="G64" i="1" s="1"/>
  <c r="G70" i="1" s="1"/>
  <c r="G80" i="1" s="1"/>
  <c r="F23" i="1"/>
  <c r="F34" i="1" s="1"/>
  <c r="E23" i="1"/>
  <c r="E34" i="1" s="1"/>
  <c r="E40" i="1" s="1"/>
  <c r="E46" i="1" s="1"/>
  <c r="E52" i="1" s="1"/>
  <c r="E58" i="1" s="1"/>
  <c r="E64" i="1" s="1"/>
  <c r="D23" i="1"/>
  <c r="D34" i="1" s="1"/>
  <c r="D40" i="1" s="1"/>
  <c r="D46" i="1" s="1"/>
  <c r="D52" i="1" s="1"/>
  <c r="D58" i="1" s="1"/>
  <c r="D64" i="1" s="1"/>
  <c r="H22" i="1"/>
  <c r="H21" i="1"/>
  <c r="H20" i="1"/>
  <c r="H23" i="1" s="1"/>
  <c r="H23" i="3" l="1"/>
  <c r="F34" i="3"/>
  <c r="K80" i="3" s="1"/>
  <c r="I80" i="3" s="1"/>
  <c r="J99" i="3" s="1"/>
  <c r="H57" i="3"/>
  <c r="E52" i="3"/>
  <c r="E58" i="3" s="1"/>
  <c r="E64" i="3" s="1"/>
  <c r="E79" i="3"/>
  <c r="H97" i="3"/>
  <c r="H33" i="3"/>
  <c r="H34" i="3" s="1"/>
  <c r="D34" i="3"/>
  <c r="D40" i="3" s="1"/>
  <c r="D46" i="3" s="1"/>
  <c r="D52" i="3" s="1"/>
  <c r="D58" i="3" s="1"/>
  <c r="D64" i="3" s="1"/>
  <c r="D66" i="3" s="1"/>
  <c r="D79" i="3"/>
  <c r="D34" i="2"/>
  <c r="D40" i="2" s="1"/>
  <c r="D46" i="2" s="1"/>
  <c r="D52" i="2" s="1"/>
  <c r="D58" i="2" s="1"/>
  <c r="D64" i="2" s="1"/>
  <c r="D66" i="2" s="1"/>
  <c r="H33" i="2"/>
  <c r="H34" i="2" s="1"/>
  <c r="H40" i="2" s="1"/>
  <c r="H46" i="2" s="1"/>
  <c r="H52" i="2" s="1"/>
  <c r="H58" i="2" s="1"/>
  <c r="H64" i="2" s="1"/>
  <c r="E34" i="2"/>
  <c r="E40" i="2" s="1"/>
  <c r="E46" i="2" s="1"/>
  <c r="E52" i="2" s="1"/>
  <c r="E58" i="2" s="1"/>
  <c r="E64" i="2" s="1"/>
  <c r="E66" i="2" s="1"/>
  <c r="E69" i="2" s="1"/>
  <c r="E70" i="2" s="1"/>
  <c r="E80" i="2" s="1"/>
  <c r="E86" i="2" s="1"/>
  <c r="E92" i="2" s="1"/>
  <c r="E98" i="2" s="1"/>
  <c r="E79" i="2"/>
  <c r="H73" i="2"/>
  <c r="D79" i="2"/>
  <c r="G80" i="2"/>
  <c r="E66" i="3"/>
  <c r="E69" i="3" s="1"/>
  <c r="E70" i="3" s="1"/>
  <c r="E80" i="3" s="1"/>
  <c r="E86" i="3" s="1"/>
  <c r="E92" i="3" s="1"/>
  <c r="E98" i="3" s="1"/>
  <c r="F40" i="3"/>
  <c r="F46" i="3" s="1"/>
  <c r="F52" i="3" s="1"/>
  <c r="F58" i="3" s="1"/>
  <c r="F64" i="3" s="1"/>
  <c r="F70" i="3" s="1"/>
  <c r="F80" i="3" s="1"/>
  <c r="F86" i="3" s="1"/>
  <c r="F92" i="3" s="1"/>
  <c r="F98" i="3" s="1"/>
  <c r="H72" i="3"/>
  <c r="H79" i="3" s="1"/>
  <c r="I79" i="2"/>
  <c r="K80" i="2"/>
  <c r="I80" i="2" s="1"/>
  <c r="J99" i="2" s="1"/>
  <c r="F40" i="2"/>
  <c r="F46" i="2" s="1"/>
  <c r="F52" i="2" s="1"/>
  <c r="F58" i="2" s="1"/>
  <c r="F64" i="2" s="1"/>
  <c r="F70" i="2" s="1"/>
  <c r="F80" i="2" s="1"/>
  <c r="F86" i="2" s="1"/>
  <c r="F92" i="2" s="1"/>
  <c r="F98" i="2" s="1"/>
  <c r="H72" i="2"/>
  <c r="F40" i="1"/>
  <c r="F46" i="1" s="1"/>
  <c r="F52" i="1" s="1"/>
  <c r="F58" i="1" s="1"/>
  <c r="F64" i="1" s="1"/>
  <c r="F70" i="1" s="1"/>
  <c r="F80" i="1" s="1"/>
  <c r="F86" i="1" s="1"/>
  <c r="F92" i="1" s="1"/>
  <c r="F98" i="1" s="1"/>
  <c r="K80" i="1"/>
  <c r="I80" i="1" s="1"/>
  <c r="J99" i="1" s="1"/>
  <c r="H34" i="1"/>
  <c r="H40" i="1" s="1"/>
  <c r="H46" i="1" s="1"/>
  <c r="H52" i="1" s="1"/>
  <c r="H58" i="1" s="1"/>
  <c r="H64" i="1" s="1"/>
  <c r="I79" i="1"/>
  <c r="D66" i="1"/>
  <c r="E66" i="1"/>
  <c r="E69" i="1" s="1"/>
  <c r="E70" i="1" s="1"/>
  <c r="E80" i="1" s="1"/>
  <c r="E86" i="1" s="1"/>
  <c r="E92" i="1" s="1"/>
  <c r="E98" i="1" s="1"/>
  <c r="H72" i="1"/>
  <c r="H79" i="1" s="1"/>
  <c r="I79" i="3" l="1"/>
  <c r="H40" i="3"/>
  <c r="H79" i="2"/>
  <c r="E100" i="3"/>
  <c r="E103" i="3" s="1"/>
  <c r="E104" i="3" s="1"/>
  <c r="H66" i="3"/>
  <c r="D69" i="3"/>
  <c r="D70" i="3" s="1"/>
  <c r="D80" i="3" s="1"/>
  <c r="D86" i="3" s="1"/>
  <c r="D92" i="3" s="1"/>
  <c r="D98" i="3" s="1"/>
  <c r="F100" i="3"/>
  <c r="F103" i="3" s="1"/>
  <c r="F104" i="3" s="1"/>
  <c r="E100" i="2"/>
  <c r="E103" i="2" s="1"/>
  <c r="E104" i="2" s="1"/>
  <c r="F100" i="2"/>
  <c r="F103" i="2" s="1"/>
  <c r="F104" i="2"/>
  <c r="D69" i="2"/>
  <c r="D70" i="2" s="1"/>
  <c r="D80" i="2" s="1"/>
  <c r="D86" i="2" s="1"/>
  <c r="D92" i="2" s="1"/>
  <c r="D98" i="2" s="1"/>
  <c r="H66" i="2"/>
  <c r="H69" i="2" s="1"/>
  <c r="H70" i="2" s="1"/>
  <c r="H80" i="2" s="1"/>
  <c r="I32" i="2" s="1"/>
  <c r="I34" i="2" s="1"/>
  <c r="E100" i="1"/>
  <c r="E103" i="1" s="1"/>
  <c r="E104" i="1" s="1"/>
  <c r="F100" i="1"/>
  <c r="F103" i="1" s="1"/>
  <c r="F104" i="1" s="1"/>
  <c r="D69" i="1"/>
  <c r="D70" i="1" s="1"/>
  <c r="D80" i="1" s="1"/>
  <c r="D86" i="1" s="1"/>
  <c r="D92" i="1" s="1"/>
  <c r="D98" i="1" s="1"/>
  <c r="H66" i="1"/>
  <c r="H69" i="1" s="1"/>
  <c r="H70" i="1" s="1"/>
  <c r="H80" i="1" s="1"/>
  <c r="H69" i="3" l="1"/>
  <c r="H46" i="3"/>
  <c r="E106" i="3"/>
  <c r="E109" i="3" s="1"/>
  <c r="E110" i="3" s="1"/>
  <c r="F106" i="3"/>
  <c r="F109" i="3" s="1"/>
  <c r="F110" i="3" s="1"/>
  <c r="D100" i="3"/>
  <c r="G83" i="2"/>
  <c r="H83" i="2" s="1"/>
  <c r="G82" i="2"/>
  <c r="E106" i="2"/>
  <c r="E109" i="2" s="1"/>
  <c r="E110" i="2" s="1"/>
  <c r="F106" i="2"/>
  <c r="F109" i="2" s="1"/>
  <c r="F110" i="2" s="1"/>
  <c r="D100" i="2"/>
  <c r="G83" i="1"/>
  <c r="H83" i="1" s="1"/>
  <c r="G82" i="1"/>
  <c r="F106" i="1"/>
  <c r="F109" i="1" s="1"/>
  <c r="F110" i="1" s="1"/>
  <c r="E106" i="1"/>
  <c r="E109" i="1" s="1"/>
  <c r="E110" i="1" s="1"/>
  <c r="D100" i="1"/>
  <c r="H52" i="3" l="1"/>
  <c r="D103" i="3"/>
  <c r="D104" i="3" s="1"/>
  <c r="D103" i="2"/>
  <c r="D104" i="2" s="1"/>
  <c r="H82" i="2"/>
  <c r="G85" i="2"/>
  <c r="D103" i="1"/>
  <c r="D104" i="1" s="1"/>
  <c r="H82" i="1"/>
  <c r="G85" i="1"/>
  <c r="H58" i="3" l="1"/>
  <c r="D106" i="3"/>
  <c r="H85" i="2"/>
  <c r="H86" i="2" s="1"/>
  <c r="H92" i="2" s="1"/>
  <c r="H98" i="2" s="1"/>
  <c r="G86" i="2"/>
  <c r="G92" i="2" s="1"/>
  <c r="G98" i="2" s="1"/>
  <c r="D106" i="2"/>
  <c r="H85" i="1"/>
  <c r="H86" i="1" s="1"/>
  <c r="H92" i="1" s="1"/>
  <c r="H98" i="1" s="1"/>
  <c r="G86" i="1"/>
  <c r="G92" i="1" s="1"/>
  <c r="G98" i="1" s="1"/>
  <c r="D106" i="1"/>
  <c r="H64" i="3" l="1"/>
  <c r="D109" i="3"/>
  <c r="D110" i="3" s="1"/>
  <c r="D109" i="2"/>
  <c r="D110" i="2" s="1"/>
  <c r="G100" i="2"/>
  <c r="D109" i="1"/>
  <c r="D110" i="1" s="1"/>
  <c r="G100" i="1"/>
  <c r="H70" i="3" l="1"/>
  <c r="G103" i="2"/>
  <c r="G104" i="2" s="1"/>
  <c r="H100" i="2"/>
  <c r="H103" i="2" s="1"/>
  <c r="H104" i="2" s="1"/>
  <c r="G103" i="1"/>
  <c r="G104" i="1" s="1"/>
  <c r="H100" i="1"/>
  <c r="H103" i="1" s="1"/>
  <c r="H104" i="1" s="1"/>
  <c r="H80" i="3" l="1"/>
  <c r="G106" i="2"/>
  <c r="K104" i="1"/>
  <c r="G106" i="1"/>
  <c r="G82" i="3" l="1"/>
  <c r="G83" i="3"/>
  <c r="H83" i="3" s="1"/>
  <c r="G109" i="2"/>
  <c r="G110" i="2" s="1"/>
  <c r="H106" i="2"/>
  <c r="H109" i="2" s="1"/>
  <c r="H110" i="2" s="1"/>
  <c r="G109" i="1"/>
  <c r="G110" i="1" s="1"/>
  <c r="H106" i="1"/>
  <c r="H109" i="1" s="1"/>
  <c r="H110" i="1" s="1"/>
  <c r="G85" i="3" l="1"/>
  <c r="H82" i="3"/>
  <c r="G86" i="3" l="1"/>
  <c r="G92" i="3" s="1"/>
  <c r="G98" i="3" s="1"/>
  <c r="G100" i="3" s="1"/>
  <c r="H85" i="3"/>
  <c r="H86" i="3" l="1"/>
  <c r="G103" i="3"/>
  <c r="G104" i="3" s="1"/>
  <c r="G106" i="3" s="1"/>
  <c r="H100" i="3"/>
  <c r="H103" i="3" l="1"/>
  <c r="H106" i="3"/>
  <c r="G109" i="3"/>
  <c r="G110" i="3" s="1"/>
  <c r="H92" i="3"/>
  <c r="H98" i="3" l="1"/>
  <c r="H109" i="3"/>
  <c r="H104" i="3"/>
  <c r="H110" i="3" l="1"/>
</calcChain>
</file>

<file path=xl/comments1.xml><?xml version="1.0" encoding="utf-8"?>
<comments xmlns="http://schemas.openxmlformats.org/spreadsheetml/2006/main">
  <authors>
    <author>Федоров Иван Александрович</author>
  </authors>
  <commentList>
    <comment ref="D15" authorId="0" shapeId="0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comments2.xml><?xml version="1.0" encoding="utf-8"?>
<comments xmlns="http://schemas.openxmlformats.org/spreadsheetml/2006/main">
  <authors>
    <author>Федоров Иван Александрович</author>
  </authors>
  <commentList>
    <comment ref="D15" authorId="0" shapeId="0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comments3.xml><?xml version="1.0" encoding="utf-8"?>
<comments xmlns="http://schemas.openxmlformats.org/spreadsheetml/2006/main">
  <authors>
    <author>Федоров Иван Александрович</author>
  </authors>
  <commentList>
    <comment ref="D15" authorId="0" shapeId="0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sharedStrings.xml><?xml version="1.0" encoding="utf-8"?>
<sst xmlns="http://schemas.openxmlformats.org/spreadsheetml/2006/main" count="344" uniqueCount="110">
  <si>
    <t>"УТВЕРЖДАЮ"</t>
  </si>
  <si>
    <t>Заместитель директора по капитальному строительству - Начальник УКС</t>
  </si>
  <si>
    <t>«Южные электрические сети» - филиала ПАО «Россети Московский регион»</t>
  </si>
  <si>
    <t>_______________________ А. Ю. Трощенков</t>
  </si>
  <si>
    <t>"_____"________________ 202_ г.</t>
  </si>
  <si>
    <t>м.п.</t>
  </si>
  <si>
    <t>Сводный сметный расчёт стоимости строительства</t>
  </si>
  <si>
    <t>Строительство ЛЭП-0,4 кВ от проект. ВЛ-0,4 кВ (по дог-ру ТП №Ю8-25-302-263976(370053)), ПС №755 "Молоково", в т.ч. ПИР, МО , Ленинский городской округ, в районе с. Остров Ю8-25-302-266996(404585)</t>
  </si>
  <si>
    <t>(наименование стройки, объекта)</t>
  </si>
  <si>
    <t>Договор № 348808  от 20.10.2025</t>
  </si>
  <si>
    <t>Составлен в ценах по состоянию на</t>
  </si>
  <si>
    <t>2026.01</t>
  </si>
  <si>
    <t>I-348808</t>
  </si>
  <si>
    <t>№ п/п</t>
  </si>
  <si>
    <t>Номера сметных расчетов и смет</t>
  </si>
  <si>
    <t>Наименование глав, объектов, работ и затрат</t>
  </si>
  <si>
    <t>Сметная стоимость (тыс. руб.)</t>
  </si>
  <si>
    <t>Общая сметная стоимость</t>
  </si>
  <si>
    <t>Строительных работ</t>
  </si>
  <si>
    <t>Монтажных работ</t>
  </si>
  <si>
    <t>Оборудования</t>
  </si>
  <si>
    <t>Прочих затрат</t>
  </si>
  <si>
    <t>Глава 1. Подготовка территории строительства</t>
  </si>
  <si>
    <t>01-01-01</t>
  </si>
  <si>
    <t>Демонтажные работы</t>
  </si>
  <si>
    <t>Итого: по главе 1</t>
  </si>
  <si>
    <t>Глава 2. Основные объекты строительства</t>
  </si>
  <si>
    <t>02-01-01</t>
  </si>
  <si>
    <t>Строительство ТП</t>
  </si>
  <si>
    <t>02-01-02</t>
  </si>
  <si>
    <t>Строительство АСП-6</t>
  </si>
  <si>
    <t>02-01-03</t>
  </si>
  <si>
    <t>Строительство ВЛЗ-6 кВ</t>
  </si>
  <si>
    <t>02-01-04</t>
  </si>
  <si>
    <t>Строительство КЛ-6 кВ ввод в АСП</t>
  </si>
  <si>
    <t>02-01-05</t>
  </si>
  <si>
    <t>Строительство КЛ-6 кВ подъем по опоре</t>
  </si>
  <si>
    <t>02-01-06</t>
  </si>
  <si>
    <t>Строительство КЛ-6 кВ в траншее</t>
  </si>
  <si>
    <t>02-01-07</t>
  </si>
  <si>
    <t>Строительство КЛ-6 кВ ГНБ</t>
  </si>
  <si>
    <t>Строительство ВЛИ-0,4 кВ</t>
  </si>
  <si>
    <t>Итого: по главе 2</t>
  </si>
  <si>
    <t>Итого: по главам 1-2</t>
  </si>
  <si>
    <t>Глава 3.Объекты подсобного и обслуживающего назначения</t>
  </si>
  <si>
    <t>Итого: по главе 3</t>
  </si>
  <si>
    <t>Итого: по главам 1-3</t>
  </si>
  <si>
    <t>Глава 4. Объекты энергетического хозяйства</t>
  </si>
  <si>
    <t>Итого: по главе 4</t>
  </si>
  <si>
    <t>Итого: по главам 1-4</t>
  </si>
  <si>
    <t>Глава 5. Объекты транспортного хозяйства и связи</t>
  </si>
  <si>
    <t>Итого: по главе 5</t>
  </si>
  <si>
    <t>Итого: по главам 1-5</t>
  </si>
  <si>
    <t>Глава 6. Наружние сети и сооружения водоснабжения , канализации, теплоснабжения и газоснабжения</t>
  </si>
  <si>
    <t>Итого: по главе 6</t>
  </si>
  <si>
    <t>Итого: по главам 1-6</t>
  </si>
  <si>
    <t>Глава 7. Благоустройство и озеленение территории</t>
  </si>
  <si>
    <t>Итого: по главе 7</t>
  </si>
  <si>
    <t>Итого: по главам 1-7</t>
  </si>
  <si>
    <t>Глава 8. Временные здания и сооружения</t>
  </si>
  <si>
    <t>Приказ Минстроя России № 332/пр от 19.06.2020 п.25</t>
  </si>
  <si>
    <t>Временные здания и сооружения  2,5%</t>
  </si>
  <si>
    <t>Итого: по главе 8</t>
  </si>
  <si>
    <t>Итого: по главам 1-8</t>
  </si>
  <si>
    <t>Глава 9. Прочие работы и затраты</t>
  </si>
  <si>
    <t>Приказ Минстроя России № 325/пр от 25.05.2021 прил.1 п.37</t>
  </si>
  <si>
    <t>Возмещение дополнительных затрат при производстве строительно-монтажных работ в зимнее время - 2,1%</t>
  </si>
  <si>
    <t>Приказ Минстроя России № 325/пр от 25.05.2021 прил.1 п.50</t>
  </si>
  <si>
    <t>Возмещение дополнительных затрат при производстве строительно-монтажных работ в зимнее время - 1,9%</t>
  </si>
  <si>
    <t>09-01-01</t>
  </si>
  <si>
    <t>ПНР ТП</t>
  </si>
  <si>
    <t>ПНР АСП</t>
  </si>
  <si>
    <t>ПНР ВЛЗ-6 кВ</t>
  </si>
  <si>
    <t>09-01-04</t>
  </si>
  <si>
    <t>ПНР КЛ-6 кВ</t>
  </si>
  <si>
    <t>ПНР ВЛИ-0,4 кВ</t>
  </si>
  <si>
    <t>Итого: по главе 9</t>
  </si>
  <si>
    <t>СМР</t>
  </si>
  <si>
    <t>Итого: по главам 1-9</t>
  </si>
  <si>
    <t>обор</t>
  </si>
  <si>
    <t>Глава 10. Содержание службы заказчика-застройщика (технического надзора) строящегося предприятия</t>
  </si>
  <si>
    <t>Постановление РФ №468 от 21.06.2010г.</t>
  </si>
  <si>
    <t>Содержание службы заказчика-застройщика (технического надзора) строительства 2,14% (итог гл.1-9)</t>
  </si>
  <si>
    <t xml:space="preserve">Приказ ПАО «Россети Московский регион» №612 от 01.07.2025г. </t>
  </si>
  <si>
    <t>Содержание службы заказчика-застройщика  строительства 3,93% (итого гл.1-9, 12)</t>
  </si>
  <si>
    <t>Итого: по главе 10</t>
  </si>
  <si>
    <t>Итого: по главам 1-10</t>
  </si>
  <si>
    <t>Глава 11. Подготовка эксплуатационных кадров</t>
  </si>
  <si>
    <t>Итого: по главам 1-11</t>
  </si>
  <si>
    <t>Глава 12. Проектные и изыскательские работы</t>
  </si>
  <si>
    <t xml:space="preserve">Проектные работы </t>
  </si>
  <si>
    <t>Авторский надзор</t>
  </si>
  <si>
    <t>Итого: по главе 12</t>
  </si>
  <si>
    <t>Итого: по главам 1-12</t>
  </si>
  <si>
    <t>Непредвиденные затраты</t>
  </si>
  <si>
    <t>Всего</t>
  </si>
  <si>
    <t>п.179 Методики № 421/пр от 04.08.2020</t>
  </si>
  <si>
    <t>Непредвиденные затраты  3%</t>
  </si>
  <si>
    <t>Итого: Непредвиденные затраты</t>
  </si>
  <si>
    <t>Итого с непредвиденными</t>
  </si>
  <si>
    <t>НДС</t>
  </si>
  <si>
    <t>НДС - 22 %</t>
  </si>
  <si>
    <t xml:space="preserve">Средства на покрытие затрат по уплате налога на добавленную стоимость </t>
  </si>
  <si>
    <t>Средства на покрытие затрат по уплате налога на добавленную стоимость</t>
  </si>
  <si>
    <t>Итого НДС</t>
  </si>
  <si>
    <t>ВСЕГО по сводному сметному расчету с НДС</t>
  </si>
  <si>
    <t xml:space="preserve">Генеральный директор ООО "Высоковольтные Системы и Сети"                                                                                    </t>
  </si>
  <si>
    <t>О.Н. Осипова</t>
  </si>
  <si>
    <t>ССР 1 этап</t>
  </si>
  <si>
    <t>ССР 2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</si>
</sst>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-* #,##0.00_р_._-;\-* #,##0.00_р_._-;_-* &quot;-&quot;??_р_._-;_-@_-"/>
    <numFmt numFmtId="165" formatCode="_-* #,##0.00000_р_._-;\-* #,##0.00000_р_._-;_-* &quot;-&quot;??_р_._-;_-@_-"/>
    <numFmt numFmtId="166" formatCode="_-* #,##0.00\ _₽_-;\-* #,##0.00\ _₽_-;_-* &quot;-&quot;?????\ _₽_-;_-@_-"/>
    <numFmt numFmtId="167" formatCode="_-* #,##0.00000\ _₽_-;\-* #,##0.00000\ _₽_-;_-* &quot;-&quot;?????\ _₽_-;_-@_-"/>
    <numFmt numFmtId="168" formatCode="_-* #,##0.00\ _₽_-;\-* #,##0.00\ _₽_-;_-* &quot;-&quot;???\ _₽_-;_-@_-"/>
    <numFmt numFmtId="169" formatCode="_-* #,##0.00\ _₽_-;\-* #,##0.00\ _₽_-;_-* &quot;-&quot;??\ _₽_-;_-@_-"/>
    <numFmt numFmtId="170" formatCode="_-* #,##0.00000\ _₽_-;\-* #,##0.00000\ _₽_-;_-* &quot;-&quot;??\ _₽_-;_-@_-"/>
    <numFmt numFmtId="171" formatCode="#,##0.00_ ;[Red]\-#,##0.00\ "/>
    <numFmt numFmtId="172" formatCode="#,##0.00000"/>
  </numFmts>
  <fonts count="28" x14ac:knownFonts="1"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4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u/>
      <sz val="14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sz val="14"/>
      <color indexed="64"/>
      <name val="Calibri"/>
      <family val="2"/>
      <charset val="204"/>
      <scheme val="minor"/>
    </font>
    <font>
      <i/>
      <sz val="14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8"/>
      <color indexed="64"/>
      <name val="Arial"/>
      <family val="2"/>
      <charset val="204"/>
    </font>
    <font>
      <b/>
      <sz val="16"/>
      <color rgb="FF002060"/>
      <name val="Calibri"/>
      <family val="2"/>
      <charset val="204"/>
    </font>
    <font>
      <b/>
      <sz val="16"/>
      <color rgb="FFFFFF00"/>
      <name val="Calibri"/>
      <family val="2"/>
      <charset val="204"/>
      <scheme val="minor"/>
    </font>
    <font>
      <b/>
      <sz val="16"/>
      <color rgb="FFFFFF00"/>
      <name val="Calibri"/>
      <family val="2"/>
      <charset val="204"/>
    </font>
    <font>
      <b/>
      <u val="singleAccounting"/>
      <sz val="16"/>
      <color rgb="FFC0000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6" fillId="0" borderId="0"/>
    <xf numFmtId="0" fontId="1" fillId="0" borderId="0"/>
    <xf numFmtId="0" fontId="16" fillId="0" borderId="0"/>
    <xf numFmtId="0" fontId="21" fillId="0" borderId="0" applyNumberFormat="0"/>
  </cellStyleXfs>
  <cellXfs count="111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5" fillId="0" borderId="0" xfId="1" applyFont="1"/>
    <xf numFmtId="0" fontId="5" fillId="0" borderId="0" xfId="1" applyFont="1" applyAlignment="1">
      <alignment vertical="top" wrapText="1"/>
    </xf>
    <xf numFmtId="0" fontId="5" fillId="0" borderId="0" xfId="2" applyFont="1"/>
    <xf numFmtId="0" fontId="5" fillId="0" borderId="0" xfId="1" applyFont="1" applyAlignment="1">
      <alignment wrapText="1"/>
    </xf>
    <xf numFmtId="0" fontId="5" fillId="0" borderId="0" xfId="1" applyFont="1" applyAlignment="1">
      <alignment horizontal="center"/>
    </xf>
    <xf numFmtId="0" fontId="5" fillId="0" borderId="0" xfId="1" applyFont="1" applyAlignment="1">
      <alignment horizontal="center" vertical="top" wrapText="1"/>
    </xf>
    <xf numFmtId="0" fontId="7" fillId="0" borderId="0" xfId="1" applyFont="1" applyAlignment="1">
      <alignment horizontal="left" vertical="top"/>
    </xf>
    <xf numFmtId="0" fontId="8" fillId="0" borderId="0" xfId="1" applyFont="1"/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/>
    </xf>
    <xf numFmtId="0" fontId="8" fillId="0" borderId="0" xfId="1" applyFont="1" applyAlignment="1">
      <alignment horizontal="left"/>
    </xf>
    <xf numFmtId="0" fontId="9" fillId="0" borderId="0" xfId="1" applyFont="1" applyAlignment="1">
      <alignment horizontal="center"/>
    </xf>
    <xf numFmtId="0" fontId="8" fillId="0" borderId="2" xfId="1" applyFont="1" applyBorder="1" applyAlignment="1">
      <alignment horizontal="center" vertical="center" wrapText="1"/>
    </xf>
    <xf numFmtId="0" fontId="10" fillId="0" borderId="0" xfId="1" applyFont="1" applyAlignment="1">
      <alignment vertical="center" wrapText="1"/>
    </xf>
    <xf numFmtId="0" fontId="10" fillId="0" borderId="0" xfId="1" applyFont="1"/>
    <xf numFmtId="0" fontId="8" fillId="0" borderId="2" xfId="1" applyFont="1" applyBorder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3" xfId="1" applyFont="1" applyBorder="1" applyAlignment="1">
      <alignment vertical="center" wrapText="1"/>
    </xf>
    <xf numFmtId="0" fontId="2" fillId="0" borderId="5" xfId="1" applyFont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49" fontId="2" fillId="0" borderId="2" xfId="1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165" fontId="8" fillId="0" borderId="2" xfId="3" applyNumberFormat="1" applyFont="1" applyFill="1" applyBorder="1" applyAlignment="1">
      <alignment horizontal="center" vertical="center"/>
    </xf>
    <xf numFmtId="165" fontId="12" fillId="0" borderId="2" xfId="3" applyNumberFormat="1" applyFont="1" applyFill="1" applyBorder="1" applyAlignment="1">
      <alignment horizontal="center" vertical="center"/>
    </xf>
    <xf numFmtId="0" fontId="2" fillId="0" borderId="2" xfId="1" applyFont="1" applyBorder="1" applyAlignment="1">
      <alignment horizontal="justify" vertical="center"/>
    </xf>
    <xf numFmtId="164" fontId="8" fillId="0" borderId="2" xfId="3" applyFont="1" applyFill="1" applyBorder="1" applyAlignment="1">
      <alignment horizontal="center" vertical="center"/>
    </xf>
    <xf numFmtId="164" fontId="12" fillId="0" borderId="2" xfId="3" applyFont="1" applyFill="1" applyBorder="1" applyAlignment="1">
      <alignment horizontal="center" vertical="center"/>
    </xf>
    <xf numFmtId="165" fontId="13" fillId="0" borderId="2" xfId="3" applyNumberFormat="1" applyFont="1" applyFill="1" applyBorder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15" fillId="0" borderId="0" xfId="1" applyFont="1" applyAlignment="1">
      <alignment horizontal="center" vertical="center"/>
    </xf>
    <xf numFmtId="166" fontId="15" fillId="0" borderId="0" xfId="1" applyNumberFormat="1" applyFont="1" applyAlignment="1">
      <alignment horizontal="center" vertical="center"/>
    </xf>
    <xf numFmtId="49" fontId="2" fillId="0" borderId="2" xfId="1" applyNumberFormat="1" applyFont="1" applyBorder="1" applyAlignment="1">
      <alignment horizontal="center" vertical="center"/>
    </xf>
    <xf numFmtId="165" fontId="8" fillId="0" borderId="6" xfId="3" applyNumberFormat="1" applyFont="1" applyFill="1" applyBorder="1" applyAlignment="1">
      <alignment horizontal="center" vertical="center"/>
    </xf>
    <xf numFmtId="0" fontId="2" fillId="0" borderId="2" xfId="1" applyFont="1" applyBorder="1" applyAlignment="1">
      <alignment horizontal="left" vertical="center"/>
    </xf>
    <xf numFmtId="166" fontId="2" fillId="0" borderId="0" xfId="1" applyNumberFormat="1" applyFont="1" applyAlignment="1">
      <alignment horizontal="center" vertical="center"/>
    </xf>
    <xf numFmtId="0" fontId="11" fillId="0" borderId="3" xfId="1" applyFont="1" applyBorder="1" applyAlignment="1">
      <alignment horizontal="right" vertical="center"/>
    </xf>
    <xf numFmtId="165" fontId="11" fillId="0" borderId="2" xfId="3" applyNumberFormat="1" applyFont="1" applyFill="1" applyBorder="1" applyAlignment="1">
      <alignment horizontal="center" vertical="center"/>
    </xf>
    <xf numFmtId="164" fontId="11" fillId="0" borderId="5" xfId="3" applyFont="1" applyFill="1" applyBorder="1" applyAlignment="1">
      <alignment horizontal="center" vertical="center"/>
    </xf>
    <xf numFmtId="164" fontId="13" fillId="0" borderId="2" xfId="3" applyFont="1" applyFill="1" applyBorder="1" applyAlignment="1">
      <alignment horizontal="center" vertical="center"/>
    </xf>
    <xf numFmtId="0" fontId="11" fillId="0" borderId="3" xfId="1" applyFont="1" applyBorder="1" applyAlignment="1">
      <alignment vertical="center"/>
    </xf>
    <xf numFmtId="2" fontId="17" fillId="0" borderId="2" xfId="4" applyNumberFormat="1" applyFont="1" applyBorder="1" applyAlignment="1">
      <alignment horizontal="left" vertical="center" wrapText="1"/>
    </xf>
    <xf numFmtId="0" fontId="17" fillId="0" borderId="2" xfId="4" applyFont="1" applyBorder="1" applyAlignment="1">
      <alignment horizontal="left" vertical="center" wrapText="1"/>
    </xf>
    <xf numFmtId="0" fontId="2" fillId="0" borderId="3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2" xfId="5" applyFont="1" applyBorder="1" applyAlignment="1">
      <alignment horizontal="left" vertical="center" wrapText="1"/>
    </xf>
    <xf numFmtId="167" fontId="2" fillId="0" borderId="0" xfId="1" applyNumberFormat="1" applyFont="1" applyAlignment="1">
      <alignment horizontal="center" vertical="center"/>
    </xf>
    <xf numFmtId="168" fontId="8" fillId="0" borderId="0" xfId="1" applyNumberFormat="1" applyFont="1" applyAlignment="1">
      <alignment horizontal="center" vertical="center"/>
    </xf>
    <xf numFmtId="164" fontId="11" fillId="0" borderId="2" xfId="3" applyFont="1" applyFill="1" applyBorder="1" applyAlignment="1">
      <alignment horizontal="center" vertical="center"/>
    </xf>
    <xf numFmtId="0" fontId="17" fillId="0" borderId="2" xfId="6" applyFont="1" applyBorder="1" applyAlignment="1">
      <alignment vertical="center" wrapText="1"/>
    </xf>
    <xf numFmtId="0" fontId="17" fillId="0" borderId="2" xfId="6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/>
    </xf>
    <xf numFmtId="0" fontId="18" fillId="0" borderId="0" xfId="6" applyFont="1"/>
    <xf numFmtId="4" fontId="18" fillId="0" borderId="0" xfId="6" applyNumberFormat="1" applyFont="1"/>
    <xf numFmtId="4" fontId="19" fillId="0" borderId="0" xfId="6" applyNumberFormat="1" applyFont="1" applyAlignment="1">
      <alignment horizontal="right" vertical="center"/>
    </xf>
    <xf numFmtId="169" fontId="15" fillId="0" borderId="0" xfId="1" applyNumberFormat="1" applyFont="1" applyAlignment="1">
      <alignment horizontal="center" vertical="center"/>
    </xf>
    <xf numFmtId="0" fontId="19" fillId="0" borderId="0" xfId="6" applyFont="1" applyAlignment="1">
      <alignment horizontal="right"/>
    </xf>
    <xf numFmtId="0" fontId="8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/>
    </xf>
    <xf numFmtId="165" fontId="2" fillId="0" borderId="2" xfId="1" applyNumberFormat="1" applyFont="1" applyBorder="1" applyAlignment="1">
      <alignment vertical="center"/>
    </xf>
    <xf numFmtId="0" fontId="20" fillId="0" borderId="0" xfId="6" applyFont="1" applyAlignment="1">
      <alignment horizontal="left"/>
    </xf>
    <xf numFmtId="0" fontId="6" fillId="0" borderId="0" xfId="1" applyFont="1" applyAlignment="1">
      <alignment horizontal="center" vertical="center"/>
    </xf>
    <xf numFmtId="170" fontId="19" fillId="0" borderId="0" xfId="6" applyNumberFormat="1" applyFont="1"/>
    <xf numFmtId="4" fontId="22" fillId="0" borderId="2" xfId="7" applyNumberFormat="1" applyFont="1" applyBorder="1" applyAlignment="1">
      <alignment horizontal="center" vertical="top"/>
    </xf>
    <xf numFmtId="171" fontId="22" fillId="0" borderId="2" xfId="7" applyNumberFormat="1" applyFont="1" applyBorder="1" applyAlignment="1">
      <alignment horizontal="center" vertical="center"/>
    </xf>
    <xf numFmtId="172" fontId="15" fillId="0" borderId="0" xfId="1" applyNumberFormat="1" applyFont="1" applyAlignment="1">
      <alignment horizontal="center" vertical="center"/>
    </xf>
    <xf numFmtId="0" fontId="2" fillId="0" borderId="2" xfId="1" applyFont="1" applyBorder="1" applyAlignment="1">
      <alignment vertical="center" wrapText="1"/>
    </xf>
    <xf numFmtId="172" fontId="23" fillId="0" borderId="2" xfId="1" applyNumberFormat="1" applyFont="1" applyBorder="1" applyAlignment="1">
      <alignment horizontal="center" vertical="center"/>
    </xf>
    <xf numFmtId="172" fontId="24" fillId="0" borderId="2" xfId="7" applyNumberFormat="1" applyFont="1" applyBorder="1" applyAlignment="1">
      <alignment horizontal="center" vertical="center"/>
    </xf>
    <xf numFmtId="0" fontId="8" fillId="0" borderId="2" xfId="1" applyFont="1" applyBorder="1" applyAlignment="1">
      <alignment vertical="center" wrapText="1"/>
    </xf>
    <xf numFmtId="0" fontId="6" fillId="0" borderId="0" xfId="1" applyFont="1" applyAlignment="1">
      <alignment horizontal="right" vertical="center"/>
    </xf>
    <xf numFmtId="170" fontId="25" fillId="0" borderId="0" xfId="1" applyNumberFormat="1" applyFont="1" applyAlignment="1">
      <alignment horizontal="center"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165" fontId="11" fillId="0" borderId="0" xfId="3" applyNumberFormat="1" applyFont="1" applyFill="1" applyBorder="1" applyAlignment="1">
      <alignment horizontal="center" vertical="center"/>
    </xf>
    <xf numFmtId="165" fontId="8" fillId="0" borderId="0" xfId="3" applyNumberFormat="1" applyFont="1" applyFill="1" applyBorder="1" applyAlignment="1">
      <alignment horizontal="center" vertical="center"/>
    </xf>
    <xf numFmtId="170" fontId="6" fillId="0" borderId="0" xfId="1" applyNumberFormat="1" applyFont="1" applyAlignment="1">
      <alignment horizontal="center" vertical="center"/>
    </xf>
    <xf numFmtId="167" fontId="15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center"/>
    </xf>
    <xf numFmtId="0" fontId="15" fillId="0" borderId="0" xfId="2" applyFont="1" applyAlignment="1">
      <alignment horizontal="left"/>
    </xf>
    <xf numFmtId="0" fontId="1" fillId="0" borderId="0" xfId="1" applyAlignment="1">
      <alignment horizontal="center"/>
    </xf>
    <xf numFmtId="0" fontId="15" fillId="0" borderId="0" xfId="1" applyFont="1" applyAlignment="1">
      <alignment horizontal="center"/>
    </xf>
    <xf numFmtId="0" fontId="15" fillId="0" borderId="1" xfId="1" applyFont="1" applyBorder="1" applyAlignment="1">
      <alignment horizontal="center"/>
    </xf>
    <xf numFmtId="0" fontId="15" fillId="0" borderId="0" xfId="1" applyFont="1" applyAlignment="1">
      <alignment horizontal="left"/>
    </xf>
    <xf numFmtId="0" fontId="1" fillId="0" borderId="0" xfId="1"/>
    <xf numFmtId="0" fontId="6" fillId="0" borderId="0" xfId="1" applyFont="1" applyAlignment="1">
      <alignment horizontal="center"/>
    </xf>
    <xf numFmtId="0" fontId="3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0" fontId="5" fillId="0" borderId="0" xfId="1" applyFont="1" applyAlignment="1">
      <alignment horizontal="left" vertical="top" wrapText="1"/>
    </xf>
    <xf numFmtId="0" fontId="5" fillId="0" borderId="0" xfId="1" applyFont="1" applyAlignment="1">
      <alignment horizontal="left" vertical="top"/>
    </xf>
    <xf numFmtId="0" fontId="5" fillId="0" borderId="0" xfId="1" applyFont="1" applyAlignment="1">
      <alignment horizontal="left" wrapText="1"/>
    </xf>
    <xf numFmtId="0" fontId="11" fillId="0" borderId="4" xfId="1" applyFont="1" applyBorder="1" applyAlignment="1">
      <alignment horizontal="left" vertical="center"/>
    </xf>
    <xf numFmtId="0" fontId="11" fillId="0" borderId="6" xfId="1" applyFont="1" applyBorder="1" applyAlignment="1">
      <alignment horizontal="left" vertical="center"/>
    </xf>
    <xf numFmtId="0" fontId="5" fillId="0" borderId="1" xfId="1" applyFont="1" applyBorder="1" applyAlignment="1">
      <alignment horizontal="center" wrapText="1"/>
    </xf>
    <xf numFmtId="0" fontId="5" fillId="0" borderId="0" xfId="1" applyFont="1" applyAlignment="1">
      <alignment horizontal="center" vertical="top" wrapText="1"/>
    </xf>
    <xf numFmtId="0" fontId="8" fillId="0" borderId="2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left" vertical="center" wrapText="1"/>
    </xf>
    <xf numFmtId="0" fontId="13" fillId="0" borderId="3" xfId="1" applyFont="1" applyBorder="1" applyAlignment="1">
      <alignment horizontal="right" vertical="center"/>
    </xf>
    <xf numFmtId="0" fontId="13" fillId="0" borderId="4" xfId="1" applyFont="1" applyBorder="1" applyAlignment="1">
      <alignment horizontal="right" vertical="center"/>
    </xf>
    <xf numFmtId="0" fontId="13" fillId="0" borderId="6" xfId="1" applyFont="1" applyBorder="1" applyAlignment="1">
      <alignment horizontal="right" vertical="center"/>
    </xf>
    <xf numFmtId="0" fontId="11" fillId="0" borderId="3" xfId="1" applyFont="1" applyBorder="1" applyAlignment="1">
      <alignment horizontal="right" vertical="center"/>
    </xf>
    <xf numFmtId="0" fontId="11" fillId="0" borderId="4" xfId="1" applyFont="1" applyBorder="1" applyAlignment="1">
      <alignment horizontal="right" vertical="center"/>
    </xf>
    <xf numFmtId="0" fontId="11" fillId="0" borderId="6" xfId="1" applyFont="1" applyBorder="1" applyAlignment="1">
      <alignment horizontal="right" vertical="center"/>
    </xf>
    <xf numFmtId="0" fontId="2" fillId="0" borderId="5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</cellXfs>
  <cellStyles count="8">
    <cellStyle name="Обычный" xfId="0" builtinId="0"/>
    <cellStyle name="Обычный 100" xfId="5"/>
    <cellStyle name="Обычный 2" xfId="7"/>
    <cellStyle name="Обычный 2 2 2 2" xfId="4"/>
    <cellStyle name="Обычный 3 2" xfId="6"/>
    <cellStyle name="Обычный 65 2" xfId="1"/>
    <cellStyle name="Обычный 65 2 2 2" xfId="2"/>
    <cellStyle name="Финансовый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120"/>
  <sheetViews>
    <sheetView view="pageBreakPreview" zoomScale="70" zoomScaleNormal="80" zoomScaleSheetLayoutView="70" workbookViewId="0">
      <selection activeCell="G13" sqref="G13"/>
    </sheetView>
  </sheetViews>
  <sheetFormatPr defaultColWidth="7" defaultRowHeight="15" x14ac:dyDescent="0.25"/>
  <cols>
    <col min="1" max="1" width="4.5" style="90" customWidth="1"/>
    <col min="2" max="2" width="25.25" style="90" customWidth="1"/>
    <col min="3" max="3" width="47.5" style="90" customWidth="1"/>
    <col min="4" max="4" width="21.75" style="90" customWidth="1"/>
    <col min="5" max="5" width="20.125" style="90" customWidth="1"/>
    <col min="6" max="6" width="17.375" style="90" customWidth="1"/>
    <col min="7" max="8" width="21.25" style="90" customWidth="1"/>
    <col min="9" max="9" width="20.875" style="90" customWidth="1"/>
    <col min="10" max="10" width="21.625" style="90" customWidth="1"/>
    <col min="11" max="11" width="23" style="90" customWidth="1"/>
    <col min="12" max="12" width="10.75" style="90" bestFit="1" customWidth="1"/>
    <col min="13" max="16384" width="7" style="90"/>
  </cols>
  <sheetData>
    <row r="1" spans="1:9" s="3" customFormat="1" ht="30" customHeight="1" x14ac:dyDescent="0.3">
      <c r="A1" s="1"/>
      <c r="B1" s="92" t="s">
        <v>0</v>
      </c>
      <c r="C1" s="92"/>
      <c r="D1" s="92"/>
      <c r="E1" s="92"/>
      <c r="F1" s="2"/>
      <c r="G1" s="92"/>
      <c r="H1" s="92"/>
    </row>
    <row r="2" spans="1:9" s="3" customFormat="1" ht="18.75" x14ac:dyDescent="0.3">
      <c r="A2" s="1"/>
      <c r="B2" s="93"/>
      <c r="C2" s="93"/>
      <c r="D2" s="93"/>
      <c r="E2" s="93"/>
      <c r="F2" s="4"/>
      <c r="G2" s="93"/>
      <c r="H2" s="93"/>
    </row>
    <row r="3" spans="1:9" s="3" customFormat="1" ht="21.75" customHeight="1" x14ac:dyDescent="0.3">
      <c r="A3" s="1"/>
      <c r="B3" s="94" t="s">
        <v>1</v>
      </c>
      <c r="C3" s="95"/>
      <c r="D3" s="95"/>
      <c r="E3" s="95"/>
      <c r="F3" s="5"/>
      <c r="G3" s="95"/>
      <c r="H3" s="95"/>
    </row>
    <row r="4" spans="1:9" s="3" customFormat="1" ht="18.75" x14ac:dyDescent="0.3">
      <c r="A4" s="1"/>
      <c r="B4" s="6" t="s">
        <v>2</v>
      </c>
      <c r="C4" s="4"/>
      <c r="D4" s="4"/>
      <c r="E4" s="4"/>
      <c r="F4" s="4"/>
      <c r="G4" s="93"/>
      <c r="H4" s="93"/>
    </row>
    <row r="5" spans="1:9" s="3" customFormat="1" ht="33.75" customHeight="1" x14ac:dyDescent="0.3">
      <c r="A5" s="1"/>
      <c r="B5" s="93" t="s">
        <v>3</v>
      </c>
      <c r="C5" s="93"/>
      <c r="D5" s="93"/>
      <c r="E5" s="93"/>
      <c r="F5" s="4"/>
      <c r="G5" s="93"/>
      <c r="H5" s="93"/>
    </row>
    <row r="6" spans="1:9" s="3" customFormat="1" ht="26.45" customHeight="1" x14ac:dyDescent="0.3">
      <c r="A6" s="1"/>
      <c r="B6" s="96" t="s">
        <v>4</v>
      </c>
      <c r="C6" s="96"/>
      <c r="D6" s="96"/>
      <c r="E6" s="96"/>
      <c r="F6" s="7"/>
      <c r="G6" s="96"/>
      <c r="H6" s="96"/>
    </row>
    <row r="7" spans="1:9" s="3" customFormat="1" ht="18.75" x14ac:dyDescent="0.3">
      <c r="A7" s="1"/>
      <c r="B7" s="8" t="s">
        <v>5</v>
      </c>
      <c r="C7" s="1"/>
      <c r="D7" s="1"/>
      <c r="E7" s="1"/>
      <c r="F7" s="8"/>
      <c r="G7" s="1"/>
      <c r="H7" s="1"/>
    </row>
    <row r="8" spans="1:9" s="3" customFormat="1" ht="18.75" x14ac:dyDescent="0.3">
      <c r="A8" s="1"/>
      <c r="B8" s="8"/>
      <c r="C8" s="1"/>
      <c r="D8" s="1"/>
      <c r="E8" s="1"/>
      <c r="F8" s="8"/>
      <c r="G8" s="1"/>
      <c r="H8" s="1"/>
    </row>
    <row r="9" spans="1:9" s="3" customFormat="1" ht="28.5" customHeight="1" x14ac:dyDescent="0.35">
      <c r="A9" s="1"/>
      <c r="B9" s="91" t="s">
        <v>6</v>
      </c>
      <c r="C9" s="91"/>
      <c r="D9" s="91"/>
      <c r="E9" s="91"/>
      <c r="F9" s="91"/>
      <c r="G9" s="91"/>
      <c r="H9" s="91"/>
    </row>
    <row r="10" spans="1:9" s="3" customFormat="1" ht="18.75" x14ac:dyDescent="0.3">
      <c r="A10" s="1"/>
      <c r="B10" s="8"/>
      <c r="C10" s="1"/>
      <c r="D10" s="1"/>
      <c r="E10" s="1"/>
      <c r="F10" s="8"/>
      <c r="G10" s="1"/>
      <c r="H10" s="1"/>
    </row>
    <row r="11" spans="1:9" s="3" customFormat="1" ht="42.75" customHeight="1" x14ac:dyDescent="0.25">
      <c r="A11" s="7"/>
      <c r="B11" s="99" t="s">
        <v>7</v>
      </c>
      <c r="C11" s="99"/>
      <c r="D11" s="99"/>
      <c r="E11" s="99"/>
      <c r="F11" s="99"/>
      <c r="G11" s="99"/>
      <c r="H11" s="99"/>
    </row>
    <row r="12" spans="1:9" s="3" customFormat="1" ht="18" x14ac:dyDescent="0.25">
      <c r="A12" s="5"/>
      <c r="B12" s="100" t="s">
        <v>8</v>
      </c>
      <c r="C12" s="100"/>
      <c r="D12" s="100"/>
      <c r="E12" s="100"/>
      <c r="F12" s="100"/>
      <c r="G12" s="100"/>
      <c r="H12" s="100"/>
    </row>
    <row r="13" spans="1:9" s="3" customFormat="1" ht="15" customHeight="1" x14ac:dyDescent="0.25">
      <c r="A13" s="5"/>
      <c r="B13" s="9"/>
      <c r="C13" s="9"/>
      <c r="D13" s="9"/>
      <c r="E13" s="9"/>
      <c r="F13" s="9"/>
      <c r="G13" s="9"/>
      <c r="H13" s="9"/>
    </row>
    <row r="14" spans="1:9" s="3" customFormat="1" ht="27.2" customHeight="1" x14ac:dyDescent="0.3">
      <c r="A14" s="5"/>
      <c r="B14" s="9"/>
      <c r="C14" s="1"/>
      <c r="D14" s="10" t="s">
        <v>9</v>
      </c>
      <c r="E14" s="9"/>
      <c r="F14" s="9"/>
      <c r="G14" s="9"/>
      <c r="H14" s="9"/>
    </row>
    <row r="15" spans="1:9" s="3" customFormat="1" ht="23.25" x14ac:dyDescent="0.35">
      <c r="A15" s="11" t="s">
        <v>10</v>
      </c>
      <c r="B15" s="1"/>
      <c r="C15" s="12"/>
      <c r="D15" s="13" t="s">
        <v>11</v>
      </c>
      <c r="E15" s="14"/>
      <c r="F15" s="1"/>
      <c r="G15" s="13"/>
      <c r="H15" s="15" t="s">
        <v>12</v>
      </c>
    </row>
    <row r="16" spans="1:9" s="18" customFormat="1" ht="22.5" customHeight="1" x14ac:dyDescent="0.25">
      <c r="A16" s="101" t="s">
        <v>13</v>
      </c>
      <c r="B16" s="101" t="s">
        <v>14</v>
      </c>
      <c r="C16" s="101" t="s">
        <v>15</v>
      </c>
      <c r="D16" s="101" t="s">
        <v>16</v>
      </c>
      <c r="E16" s="101"/>
      <c r="F16" s="101"/>
      <c r="G16" s="101"/>
      <c r="H16" s="101" t="s">
        <v>17</v>
      </c>
      <c r="I16" s="17"/>
    </row>
    <row r="17" spans="1:11" s="18" customFormat="1" ht="35.25" customHeight="1" x14ac:dyDescent="0.25">
      <c r="A17" s="101"/>
      <c r="B17" s="101"/>
      <c r="C17" s="101"/>
      <c r="D17" s="19" t="s">
        <v>18</v>
      </c>
      <c r="E17" s="19" t="s">
        <v>19</v>
      </c>
      <c r="F17" s="16" t="s">
        <v>20</v>
      </c>
      <c r="G17" s="16" t="s">
        <v>21</v>
      </c>
      <c r="H17" s="101"/>
    </row>
    <row r="18" spans="1:11" s="20" customFormat="1" ht="18.75" customHeight="1" x14ac:dyDescent="0.2">
      <c r="A18" s="16">
        <v>1</v>
      </c>
      <c r="B18" s="16">
        <v>2</v>
      </c>
      <c r="C18" s="16">
        <v>3</v>
      </c>
      <c r="D18" s="19">
        <v>4</v>
      </c>
      <c r="E18" s="19">
        <v>5</v>
      </c>
      <c r="F18" s="19">
        <v>6</v>
      </c>
      <c r="G18" s="19">
        <v>7</v>
      </c>
      <c r="H18" s="19">
        <v>8</v>
      </c>
    </row>
    <row r="19" spans="1:11" s="23" customFormat="1" ht="21.75" customHeight="1" x14ac:dyDescent="0.2">
      <c r="A19" s="21"/>
      <c r="B19" s="102" t="s">
        <v>22</v>
      </c>
      <c r="C19" s="102"/>
      <c r="D19" s="102"/>
      <c r="E19" s="102"/>
      <c r="F19" s="102"/>
      <c r="G19" s="102"/>
      <c r="H19" s="22"/>
    </row>
    <row r="20" spans="1:11" s="23" customFormat="1" ht="18.75" hidden="1" x14ac:dyDescent="0.2">
      <c r="A20" s="24">
        <v>1</v>
      </c>
      <c r="B20" s="25" t="s">
        <v>23</v>
      </c>
      <c r="C20" s="26" t="s">
        <v>24</v>
      </c>
      <c r="D20" s="27"/>
      <c r="E20" s="27">
        <v>0</v>
      </c>
      <c r="F20" s="27">
        <v>0</v>
      </c>
      <c r="G20" s="27"/>
      <c r="H20" s="28">
        <f>SUM(D20:G20)</f>
        <v>0</v>
      </c>
    </row>
    <row r="21" spans="1:11" s="23" customFormat="1" ht="18.75" hidden="1" x14ac:dyDescent="0.2">
      <c r="A21" s="24">
        <v>2</v>
      </c>
      <c r="B21" s="24"/>
      <c r="C21" s="29"/>
      <c r="D21" s="30"/>
      <c r="E21" s="30"/>
      <c r="F21" s="30"/>
      <c r="G21" s="30"/>
      <c r="H21" s="31">
        <f>SUM(D21:G21)</f>
        <v>0</v>
      </c>
    </row>
    <row r="22" spans="1:11" s="23" customFormat="1" ht="18.75" hidden="1" x14ac:dyDescent="0.2">
      <c r="A22" s="24">
        <v>3</v>
      </c>
      <c r="B22" s="29"/>
      <c r="C22" s="29"/>
      <c r="D22" s="30"/>
      <c r="E22" s="30"/>
      <c r="F22" s="30"/>
      <c r="G22" s="30"/>
      <c r="H22" s="31">
        <f>SUM(D22:G22)</f>
        <v>0</v>
      </c>
    </row>
    <row r="23" spans="1:11" s="33" customFormat="1" ht="18.75" x14ac:dyDescent="0.2">
      <c r="A23" s="103" t="s">
        <v>25</v>
      </c>
      <c r="B23" s="104"/>
      <c r="C23" s="105"/>
      <c r="D23" s="32">
        <f>SUM(D20:D22)</f>
        <v>0</v>
      </c>
      <c r="E23" s="32">
        <f>SUM(E20:E22)</f>
        <v>0</v>
      </c>
      <c r="F23" s="32">
        <f>SUM(F20:F22)</f>
        <v>0</v>
      </c>
      <c r="G23" s="32">
        <f>SUM(G20:G22)</f>
        <v>0</v>
      </c>
      <c r="H23" s="32">
        <f>SUM(H20:H22)</f>
        <v>0</v>
      </c>
    </row>
    <row r="24" spans="1:11" s="23" customFormat="1" ht="24" customHeight="1" x14ac:dyDescent="0.2">
      <c r="A24" s="21"/>
      <c r="B24" s="102" t="s">
        <v>26</v>
      </c>
      <c r="C24" s="102"/>
      <c r="D24" s="102"/>
      <c r="E24" s="102"/>
      <c r="F24" s="102"/>
      <c r="G24" s="102"/>
      <c r="H24" s="22"/>
      <c r="I24" s="34"/>
      <c r="J24" s="35"/>
      <c r="K24" s="36"/>
    </row>
    <row r="25" spans="1:11" s="34" customFormat="1" ht="18.75" hidden="1" x14ac:dyDescent="0.2">
      <c r="A25" s="24">
        <v>1</v>
      </c>
      <c r="B25" s="37" t="s">
        <v>27</v>
      </c>
      <c r="C25" s="26" t="s">
        <v>28</v>
      </c>
      <c r="D25" s="27"/>
      <c r="E25" s="27"/>
      <c r="F25" s="27"/>
      <c r="G25" s="38">
        <v>0</v>
      </c>
      <c r="H25" s="28">
        <f t="shared" ref="H25:H32" si="0">SUM(D25:G25)</f>
        <v>0</v>
      </c>
    </row>
    <row r="26" spans="1:11" s="34" customFormat="1" ht="18.75" hidden="1" x14ac:dyDescent="0.2">
      <c r="A26" s="24">
        <v>2</v>
      </c>
      <c r="B26" s="37" t="s">
        <v>29</v>
      </c>
      <c r="C26" s="26" t="s">
        <v>30</v>
      </c>
      <c r="D26" s="27"/>
      <c r="E26" s="27"/>
      <c r="F26" s="27"/>
      <c r="G26" s="38">
        <v>0</v>
      </c>
      <c r="H26" s="28">
        <f t="shared" si="0"/>
        <v>0</v>
      </c>
    </row>
    <row r="27" spans="1:11" s="34" customFormat="1" ht="18.75" hidden="1" x14ac:dyDescent="0.2">
      <c r="A27" s="24">
        <v>3</v>
      </c>
      <c r="B27" s="37" t="s">
        <v>31</v>
      </c>
      <c r="C27" s="39" t="s">
        <v>32</v>
      </c>
      <c r="D27" s="27"/>
      <c r="E27" s="27"/>
      <c r="F27" s="27"/>
      <c r="G27" s="38">
        <v>0</v>
      </c>
      <c r="H27" s="28">
        <f t="shared" si="0"/>
        <v>0</v>
      </c>
      <c r="K27" s="40"/>
    </row>
    <row r="28" spans="1:11" s="23" customFormat="1" ht="21" hidden="1" x14ac:dyDescent="0.2">
      <c r="A28" s="24">
        <v>4</v>
      </c>
      <c r="B28" s="37" t="s">
        <v>33</v>
      </c>
      <c r="C28" s="39" t="s">
        <v>34</v>
      </c>
      <c r="D28" s="27"/>
      <c r="E28" s="38"/>
      <c r="F28" s="27"/>
      <c r="G28" s="38">
        <v>0</v>
      </c>
      <c r="H28" s="28">
        <f t="shared" si="0"/>
        <v>0</v>
      </c>
      <c r="I28" s="34"/>
      <c r="J28" s="35"/>
      <c r="K28" s="35"/>
    </row>
    <row r="29" spans="1:11" s="23" customFormat="1" ht="21" hidden="1" x14ac:dyDescent="0.2">
      <c r="A29" s="24">
        <v>5</v>
      </c>
      <c r="B29" s="37" t="s">
        <v>35</v>
      </c>
      <c r="C29" s="39" t="s">
        <v>36</v>
      </c>
      <c r="D29" s="27"/>
      <c r="E29" s="38"/>
      <c r="F29" s="27"/>
      <c r="G29" s="38">
        <v>0</v>
      </c>
      <c r="H29" s="28">
        <f t="shared" si="0"/>
        <v>0</v>
      </c>
      <c r="I29" s="34"/>
      <c r="J29" s="35"/>
      <c r="K29" s="35"/>
    </row>
    <row r="30" spans="1:11" s="23" customFormat="1" ht="21" hidden="1" x14ac:dyDescent="0.2">
      <c r="A30" s="24">
        <v>6</v>
      </c>
      <c r="B30" s="37" t="s">
        <v>37</v>
      </c>
      <c r="C30" s="39" t="s">
        <v>38</v>
      </c>
      <c r="D30" s="27"/>
      <c r="E30" s="38"/>
      <c r="F30" s="27"/>
      <c r="G30" s="38">
        <v>0</v>
      </c>
      <c r="H30" s="28">
        <f t="shared" si="0"/>
        <v>0</v>
      </c>
      <c r="I30" s="34"/>
      <c r="J30" s="35"/>
      <c r="K30" s="35"/>
    </row>
    <row r="31" spans="1:11" s="23" customFormat="1" ht="21" hidden="1" x14ac:dyDescent="0.2">
      <c r="A31" s="24">
        <v>7</v>
      </c>
      <c r="B31" s="37" t="s">
        <v>39</v>
      </c>
      <c r="C31" s="39" t="s">
        <v>40</v>
      </c>
      <c r="D31" s="27"/>
      <c r="E31" s="38"/>
      <c r="F31" s="27"/>
      <c r="G31" s="38">
        <v>0</v>
      </c>
      <c r="H31" s="28">
        <f t="shared" si="0"/>
        <v>0</v>
      </c>
      <c r="I31" s="34"/>
      <c r="J31" s="35"/>
      <c r="K31" s="35"/>
    </row>
    <row r="32" spans="1:11" s="23" customFormat="1" ht="21" x14ac:dyDescent="0.2">
      <c r="A32" s="24">
        <v>1</v>
      </c>
      <c r="B32" s="37" t="s">
        <v>27</v>
      </c>
      <c r="C32" s="39" t="s">
        <v>41</v>
      </c>
      <c r="D32" s="27">
        <v>237.56518</v>
      </c>
      <c r="E32" s="38">
        <v>9.6738599999999995</v>
      </c>
      <c r="F32" s="27">
        <v>0</v>
      </c>
      <c r="G32" s="38">
        <v>0</v>
      </c>
      <c r="H32" s="28">
        <f t="shared" si="0"/>
        <v>247.23903999999999</v>
      </c>
      <c r="I32" s="34"/>
      <c r="J32" s="35"/>
      <c r="K32" s="35"/>
    </row>
    <row r="33" spans="1:9" s="33" customFormat="1" ht="18.75" x14ac:dyDescent="0.2">
      <c r="A33" s="103" t="s">
        <v>42</v>
      </c>
      <c r="B33" s="104"/>
      <c r="C33" s="105"/>
      <c r="D33" s="32">
        <f>SUM(D25:D32)</f>
        <v>237.56518</v>
      </c>
      <c r="E33" s="32">
        <f t="shared" ref="E33:G33" si="1">SUM(E25:E32)</f>
        <v>9.6738599999999995</v>
      </c>
      <c r="F33" s="32">
        <f t="shared" si="1"/>
        <v>0</v>
      </c>
      <c r="G33" s="32">
        <f t="shared" si="1"/>
        <v>0</v>
      </c>
      <c r="H33" s="32">
        <f>SUM(H25:H32)</f>
        <v>247.23903999999999</v>
      </c>
      <c r="I33" s="34"/>
    </row>
    <row r="34" spans="1:9" s="33" customFormat="1" ht="18.75" x14ac:dyDescent="0.2">
      <c r="A34" s="106" t="s">
        <v>43</v>
      </c>
      <c r="B34" s="107"/>
      <c r="C34" s="108"/>
      <c r="D34" s="42">
        <f>D23+D33</f>
        <v>237.56518</v>
      </c>
      <c r="E34" s="42">
        <f>E23+E33</f>
        <v>9.6738599999999995</v>
      </c>
      <c r="F34" s="42">
        <f>F23+F33</f>
        <v>0</v>
      </c>
      <c r="G34" s="42">
        <f>G23+G33</f>
        <v>0</v>
      </c>
      <c r="H34" s="42">
        <f>H23+H33</f>
        <v>247.23903999999999</v>
      </c>
    </row>
    <row r="35" spans="1:9" s="33" customFormat="1" ht="21" hidden="1" customHeight="1" x14ac:dyDescent="0.2">
      <c r="A35" s="41"/>
      <c r="B35" s="97" t="s">
        <v>44</v>
      </c>
      <c r="C35" s="97"/>
      <c r="D35" s="97"/>
      <c r="E35" s="97"/>
      <c r="F35" s="97"/>
      <c r="G35" s="98"/>
      <c r="H35" s="43"/>
    </row>
    <row r="36" spans="1:9" s="33" customFormat="1" ht="18.75" hidden="1" x14ac:dyDescent="0.2">
      <c r="A36" s="24">
        <v>3</v>
      </c>
      <c r="B36" s="24"/>
      <c r="C36" s="24"/>
      <c r="D36" s="30"/>
      <c r="E36" s="30"/>
      <c r="F36" s="30"/>
      <c r="G36" s="30"/>
      <c r="H36" s="31">
        <f>SUM(D36:G36)</f>
        <v>0</v>
      </c>
    </row>
    <row r="37" spans="1:9" s="33" customFormat="1" ht="18.75" hidden="1" x14ac:dyDescent="0.2">
      <c r="A37" s="24">
        <v>8</v>
      </c>
      <c r="B37" s="24"/>
      <c r="C37" s="24"/>
      <c r="D37" s="30"/>
      <c r="E37" s="30"/>
      <c r="F37" s="30"/>
      <c r="G37" s="30"/>
      <c r="H37" s="31">
        <f>SUM(D37:G37)</f>
        <v>0</v>
      </c>
    </row>
    <row r="38" spans="1:9" s="33" customFormat="1" ht="18.75" hidden="1" x14ac:dyDescent="0.2">
      <c r="A38" s="24">
        <v>9</v>
      </c>
      <c r="B38" s="24"/>
      <c r="C38" s="24"/>
      <c r="D38" s="30"/>
      <c r="E38" s="30"/>
      <c r="F38" s="30"/>
      <c r="G38" s="30"/>
      <c r="H38" s="31">
        <f>SUM(D38:G38)</f>
        <v>0</v>
      </c>
    </row>
    <row r="39" spans="1:9" s="33" customFormat="1" ht="18.75" hidden="1" x14ac:dyDescent="0.2">
      <c r="A39" s="103" t="s">
        <v>45</v>
      </c>
      <c r="B39" s="104"/>
      <c r="C39" s="105"/>
      <c r="D39" s="44">
        <f>SUM(D36:D38)</f>
        <v>0</v>
      </c>
      <c r="E39" s="44">
        <f>SUM(E36:E38)</f>
        <v>0</v>
      </c>
      <c r="F39" s="44">
        <f>SUM(F36:F38)</f>
        <v>0</v>
      </c>
      <c r="G39" s="44">
        <f>SUM(G36:G38)</f>
        <v>0</v>
      </c>
      <c r="H39" s="44">
        <f>SUM(H36:H38)</f>
        <v>0</v>
      </c>
    </row>
    <row r="40" spans="1:9" s="33" customFormat="1" ht="18.75" hidden="1" x14ac:dyDescent="0.2">
      <c r="A40" s="106" t="s">
        <v>46</v>
      </c>
      <c r="B40" s="107"/>
      <c r="C40" s="108"/>
      <c r="D40" s="42">
        <f>D34+D39</f>
        <v>237.56518</v>
      </c>
      <c r="E40" s="42">
        <f>E34+E39</f>
        <v>9.6738599999999995</v>
      </c>
      <c r="F40" s="42">
        <f>F34+F39</f>
        <v>0</v>
      </c>
      <c r="G40" s="42">
        <f>G34+G39</f>
        <v>0</v>
      </c>
      <c r="H40" s="42">
        <f>H34+H39</f>
        <v>247.23903999999999</v>
      </c>
    </row>
    <row r="41" spans="1:9" s="33" customFormat="1" ht="22.5" hidden="1" customHeight="1" x14ac:dyDescent="0.2">
      <c r="A41" s="41"/>
      <c r="B41" s="97" t="s">
        <v>47</v>
      </c>
      <c r="C41" s="97"/>
      <c r="D41" s="97"/>
      <c r="E41" s="97"/>
      <c r="F41" s="97"/>
      <c r="G41" s="98"/>
      <c r="H41" s="43"/>
    </row>
    <row r="42" spans="1:9" s="33" customFormat="1" ht="18.75" hidden="1" x14ac:dyDescent="0.2">
      <c r="A42" s="24">
        <v>4</v>
      </c>
      <c r="B42" s="24"/>
      <c r="C42" s="24"/>
      <c r="D42" s="30"/>
      <c r="E42" s="30"/>
      <c r="F42" s="30"/>
      <c r="G42" s="30"/>
      <c r="H42" s="31">
        <f>SUM(D42:G42)</f>
        <v>0</v>
      </c>
    </row>
    <row r="43" spans="1:9" s="33" customFormat="1" ht="18.75" hidden="1" x14ac:dyDescent="0.2">
      <c r="A43" s="24">
        <v>11</v>
      </c>
      <c r="B43" s="24"/>
      <c r="C43" s="24"/>
      <c r="D43" s="30"/>
      <c r="E43" s="30"/>
      <c r="F43" s="30"/>
      <c r="G43" s="30"/>
      <c r="H43" s="31">
        <f>SUM(D43:G43)</f>
        <v>0</v>
      </c>
    </row>
    <row r="44" spans="1:9" s="33" customFormat="1" ht="18.75" hidden="1" x14ac:dyDescent="0.2">
      <c r="A44" s="24">
        <v>12</v>
      </c>
      <c r="B44" s="24"/>
      <c r="C44" s="24"/>
      <c r="D44" s="30"/>
      <c r="E44" s="30"/>
      <c r="F44" s="30"/>
      <c r="G44" s="30"/>
      <c r="H44" s="31">
        <f>SUM(D44:G44)</f>
        <v>0</v>
      </c>
    </row>
    <row r="45" spans="1:9" s="33" customFormat="1" ht="18.75" hidden="1" x14ac:dyDescent="0.2">
      <c r="A45" s="103" t="s">
        <v>48</v>
      </c>
      <c r="B45" s="104"/>
      <c r="C45" s="105"/>
      <c r="D45" s="44">
        <f>SUM(D42:D44)</f>
        <v>0</v>
      </c>
      <c r="E45" s="44">
        <f>SUM(E42:E44)</f>
        <v>0</v>
      </c>
      <c r="F45" s="44">
        <f>SUM(F42:F44)</f>
        <v>0</v>
      </c>
      <c r="G45" s="44">
        <f>SUM(G42:G44)</f>
        <v>0</v>
      </c>
      <c r="H45" s="44">
        <f>SUM(H42:H44)</f>
        <v>0</v>
      </c>
    </row>
    <row r="46" spans="1:9" s="33" customFormat="1" ht="18.75" hidden="1" x14ac:dyDescent="0.2">
      <c r="A46" s="106" t="s">
        <v>49</v>
      </c>
      <c r="B46" s="107"/>
      <c r="C46" s="108"/>
      <c r="D46" s="42">
        <f>D40+D45</f>
        <v>237.56518</v>
      </c>
      <c r="E46" s="42">
        <f>E40+E45</f>
        <v>9.6738599999999995</v>
      </c>
      <c r="F46" s="42">
        <f>F40+F45</f>
        <v>0</v>
      </c>
      <c r="G46" s="42">
        <f>G40+G45</f>
        <v>0</v>
      </c>
      <c r="H46" s="42">
        <f>H40+H45</f>
        <v>247.23903999999999</v>
      </c>
    </row>
    <row r="47" spans="1:9" s="33" customFormat="1" ht="24" hidden="1" customHeight="1" x14ac:dyDescent="0.2">
      <c r="A47" s="41"/>
      <c r="B47" s="97" t="s">
        <v>50</v>
      </c>
      <c r="C47" s="97"/>
      <c r="D47" s="97"/>
      <c r="E47" s="97"/>
      <c r="F47" s="97"/>
      <c r="G47" s="98"/>
      <c r="H47" s="43"/>
    </row>
    <row r="48" spans="1:9" s="33" customFormat="1" ht="18.75" hidden="1" x14ac:dyDescent="0.2">
      <c r="A48" s="24">
        <v>5</v>
      </c>
      <c r="B48" s="24"/>
      <c r="C48" s="24"/>
      <c r="D48" s="30"/>
      <c r="E48" s="30"/>
      <c r="F48" s="30"/>
      <c r="G48" s="30"/>
      <c r="H48" s="31">
        <f>SUM(D48:G48)</f>
        <v>0</v>
      </c>
    </row>
    <row r="49" spans="1:8" s="33" customFormat="1" ht="18.75" hidden="1" x14ac:dyDescent="0.2">
      <c r="A49" s="24">
        <v>14</v>
      </c>
      <c r="B49" s="24"/>
      <c r="C49" s="24"/>
      <c r="D49" s="30"/>
      <c r="E49" s="30"/>
      <c r="F49" s="30"/>
      <c r="G49" s="30"/>
      <c r="H49" s="31">
        <f>SUM(D49:G49)</f>
        <v>0</v>
      </c>
    </row>
    <row r="50" spans="1:8" s="33" customFormat="1" ht="18.75" hidden="1" x14ac:dyDescent="0.2">
      <c r="A50" s="24">
        <v>15</v>
      </c>
      <c r="B50" s="24"/>
      <c r="C50" s="24"/>
      <c r="D50" s="30"/>
      <c r="E50" s="30"/>
      <c r="F50" s="30"/>
      <c r="G50" s="30"/>
      <c r="H50" s="31">
        <f>SUM(D50:G50)</f>
        <v>0</v>
      </c>
    </row>
    <row r="51" spans="1:8" s="33" customFormat="1" ht="18.75" hidden="1" x14ac:dyDescent="0.2">
      <c r="A51" s="103" t="s">
        <v>51</v>
      </c>
      <c r="B51" s="104"/>
      <c r="C51" s="105"/>
      <c r="D51" s="44">
        <f>SUM(D48:D50)</f>
        <v>0</v>
      </c>
      <c r="E51" s="44">
        <f>SUM(E48:E50)</f>
        <v>0</v>
      </c>
      <c r="F51" s="44">
        <f>SUM(F48:F50)</f>
        <v>0</v>
      </c>
      <c r="G51" s="44">
        <f>SUM(G48:G50)</f>
        <v>0</v>
      </c>
      <c r="H51" s="44">
        <f>SUM(H48:H50)</f>
        <v>0</v>
      </c>
    </row>
    <row r="52" spans="1:8" s="33" customFormat="1" ht="18.75" hidden="1" x14ac:dyDescent="0.2">
      <c r="A52" s="106" t="s">
        <v>52</v>
      </c>
      <c r="B52" s="107"/>
      <c r="C52" s="108"/>
      <c r="D52" s="42">
        <f>D46+D51</f>
        <v>237.56518</v>
      </c>
      <c r="E52" s="42">
        <f>E46+E51</f>
        <v>9.6738599999999995</v>
      </c>
      <c r="F52" s="42">
        <f>F46+F51</f>
        <v>0</v>
      </c>
      <c r="G52" s="42">
        <f>G46+G51</f>
        <v>0</v>
      </c>
      <c r="H52" s="42">
        <f>H46+H51</f>
        <v>247.23903999999999</v>
      </c>
    </row>
    <row r="53" spans="1:8" s="33" customFormat="1" ht="21" hidden="1" customHeight="1" x14ac:dyDescent="0.2">
      <c r="A53" s="41"/>
      <c r="B53" s="97" t="s">
        <v>53</v>
      </c>
      <c r="C53" s="97"/>
      <c r="D53" s="97"/>
      <c r="E53" s="97"/>
      <c r="F53" s="97"/>
      <c r="G53" s="98"/>
      <c r="H53" s="43"/>
    </row>
    <row r="54" spans="1:8" s="33" customFormat="1" ht="18.75" hidden="1" x14ac:dyDescent="0.2">
      <c r="A54" s="24">
        <v>6</v>
      </c>
      <c r="B54" s="24"/>
      <c r="C54" s="24"/>
      <c r="D54" s="30"/>
      <c r="E54" s="30"/>
      <c r="F54" s="30"/>
      <c r="G54" s="30"/>
      <c r="H54" s="31">
        <f>SUM(D54:G54)</f>
        <v>0</v>
      </c>
    </row>
    <row r="55" spans="1:8" s="33" customFormat="1" ht="18.75" hidden="1" x14ac:dyDescent="0.2">
      <c r="A55" s="24">
        <v>17</v>
      </c>
      <c r="B55" s="24"/>
      <c r="C55" s="24"/>
      <c r="D55" s="30"/>
      <c r="E55" s="30"/>
      <c r="F55" s="30"/>
      <c r="G55" s="30"/>
      <c r="H55" s="31">
        <f>SUM(D55:G55)</f>
        <v>0</v>
      </c>
    </row>
    <row r="56" spans="1:8" s="33" customFormat="1" ht="18.75" hidden="1" x14ac:dyDescent="0.2">
      <c r="A56" s="24">
        <v>18</v>
      </c>
      <c r="B56" s="24"/>
      <c r="C56" s="24"/>
      <c r="D56" s="30"/>
      <c r="E56" s="30"/>
      <c r="F56" s="30"/>
      <c r="G56" s="30"/>
      <c r="H56" s="31">
        <f>SUM(D56:G56)</f>
        <v>0</v>
      </c>
    </row>
    <row r="57" spans="1:8" s="33" customFormat="1" ht="18.75" hidden="1" x14ac:dyDescent="0.2">
      <c r="A57" s="103" t="s">
        <v>54</v>
      </c>
      <c r="B57" s="104"/>
      <c r="C57" s="105"/>
      <c r="D57" s="44">
        <f>SUM(D54:D56)</f>
        <v>0</v>
      </c>
      <c r="E57" s="44">
        <f>SUM(E54:E56)</f>
        <v>0</v>
      </c>
      <c r="F57" s="44">
        <f>SUM(F54:F56)</f>
        <v>0</v>
      </c>
      <c r="G57" s="44">
        <f>SUM(G54:G56)</f>
        <v>0</v>
      </c>
      <c r="H57" s="44">
        <f>SUM(H54:H56)</f>
        <v>0</v>
      </c>
    </row>
    <row r="58" spans="1:8" s="33" customFormat="1" ht="18.75" hidden="1" x14ac:dyDescent="0.2">
      <c r="A58" s="106" t="s">
        <v>55</v>
      </c>
      <c r="B58" s="107"/>
      <c r="C58" s="108"/>
      <c r="D58" s="42">
        <f>D52+D57</f>
        <v>237.56518</v>
      </c>
      <c r="E58" s="42">
        <f>E52+E57</f>
        <v>9.6738599999999995</v>
      </c>
      <c r="F58" s="42">
        <f>F52+F57</f>
        <v>0</v>
      </c>
      <c r="G58" s="42">
        <f>G52+G57</f>
        <v>0</v>
      </c>
      <c r="H58" s="42">
        <f>H52+H57</f>
        <v>247.23903999999999</v>
      </c>
    </row>
    <row r="59" spans="1:8" s="33" customFormat="1" ht="29.1" hidden="1" customHeight="1" x14ac:dyDescent="0.2">
      <c r="A59" s="41"/>
      <c r="B59" s="97" t="s">
        <v>56</v>
      </c>
      <c r="C59" s="97"/>
      <c r="D59" s="97"/>
      <c r="E59" s="97"/>
      <c r="F59" s="97"/>
      <c r="G59" s="98"/>
      <c r="H59" s="43"/>
    </row>
    <row r="60" spans="1:8" s="33" customFormat="1" ht="18.75" hidden="1" x14ac:dyDescent="0.2">
      <c r="A60" s="24">
        <v>7</v>
      </c>
      <c r="B60" s="24"/>
      <c r="C60" s="24"/>
      <c r="D60" s="30"/>
      <c r="E60" s="30"/>
      <c r="F60" s="30"/>
      <c r="G60" s="30"/>
      <c r="H60" s="31">
        <f>SUM(D60:G60)</f>
        <v>0</v>
      </c>
    </row>
    <row r="61" spans="1:8" s="33" customFormat="1" ht="18.75" hidden="1" x14ac:dyDescent="0.2">
      <c r="A61" s="24">
        <v>20</v>
      </c>
      <c r="B61" s="24"/>
      <c r="C61" s="24"/>
      <c r="D61" s="30"/>
      <c r="E61" s="30"/>
      <c r="F61" s="30"/>
      <c r="G61" s="30"/>
      <c r="H61" s="31">
        <f>SUM(D61:G61)</f>
        <v>0</v>
      </c>
    </row>
    <row r="62" spans="1:8" s="33" customFormat="1" ht="18.75" hidden="1" x14ac:dyDescent="0.2">
      <c r="A62" s="24">
        <v>21</v>
      </c>
      <c r="B62" s="24"/>
      <c r="C62" s="24"/>
      <c r="D62" s="30"/>
      <c r="E62" s="30"/>
      <c r="F62" s="30"/>
      <c r="G62" s="30"/>
      <c r="H62" s="31">
        <f>SUM(D62:G62)</f>
        <v>0</v>
      </c>
    </row>
    <row r="63" spans="1:8" s="33" customFormat="1" ht="18.75" hidden="1" x14ac:dyDescent="0.2">
      <c r="A63" s="103" t="s">
        <v>57</v>
      </c>
      <c r="B63" s="104"/>
      <c r="C63" s="105"/>
      <c r="D63" s="44">
        <f>SUM(D60:D62)</f>
        <v>0</v>
      </c>
      <c r="E63" s="44">
        <f>SUM(E60:E62)</f>
        <v>0</v>
      </c>
      <c r="F63" s="44">
        <f>SUM(F60:F62)</f>
        <v>0</v>
      </c>
      <c r="G63" s="44">
        <f>SUM(G60:G62)</f>
        <v>0</v>
      </c>
      <c r="H63" s="44">
        <f>SUM(H60:H62)</f>
        <v>0</v>
      </c>
    </row>
    <row r="64" spans="1:8" s="33" customFormat="1" ht="18.75" hidden="1" x14ac:dyDescent="0.2">
      <c r="A64" s="106" t="s">
        <v>58</v>
      </c>
      <c r="B64" s="107"/>
      <c r="C64" s="108"/>
      <c r="D64" s="42">
        <f>D58+D63</f>
        <v>237.56518</v>
      </c>
      <c r="E64" s="42">
        <f>E58+E63</f>
        <v>9.6738599999999995</v>
      </c>
      <c r="F64" s="42">
        <f>F58+F63</f>
        <v>0</v>
      </c>
      <c r="G64" s="42">
        <f>G58+G63</f>
        <v>0</v>
      </c>
      <c r="H64" s="42">
        <f>H58+H63</f>
        <v>247.23903999999999</v>
      </c>
    </row>
    <row r="65" spans="1:11" s="23" customFormat="1" ht="28.5" customHeight="1" x14ac:dyDescent="0.2">
      <c r="A65" s="45"/>
      <c r="B65" s="97" t="s">
        <v>59</v>
      </c>
      <c r="C65" s="97"/>
      <c r="D65" s="97"/>
      <c r="E65" s="97"/>
      <c r="F65" s="97"/>
      <c r="G65" s="97"/>
      <c r="H65" s="22"/>
    </row>
    <row r="66" spans="1:11" s="23" customFormat="1" ht="57.75" customHeight="1" x14ac:dyDescent="0.2">
      <c r="A66" s="24">
        <v>2</v>
      </c>
      <c r="B66" s="46" t="s">
        <v>60</v>
      </c>
      <c r="C66" s="47" t="s">
        <v>61</v>
      </c>
      <c r="D66" s="27">
        <f>ROUND(D64*2.5%,5)</f>
        <v>5.9391299999999996</v>
      </c>
      <c r="E66" s="27">
        <f>ROUND(E64*2.5%,5)</f>
        <v>0.24185000000000001</v>
      </c>
      <c r="F66" s="27"/>
      <c r="G66" s="27"/>
      <c r="H66" s="28">
        <f t="shared" ref="H66" si="2">SUM(D66:G66)</f>
        <v>6.1809799999999999</v>
      </c>
    </row>
    <row r="67" spans="1:11" s="23" customFormat="1" ht="18.75" hidden="1" x14ac:dyDescent="0.2">
      <c r="A67" s="48">
        <v>23</v>
      </c>
      <c r="B67" s="49"/>
      <c r="C67" s="50"/>
      <c r="D67" s="27"/>
      <c r="E67" s="27"/>
      <c r="F67" s="27"/>
      <c r="G67" s="27"/>
      <c r="H67" s="28">
        <f>SUM(D67:G67)</f>
        <v>0</v>
      </c>
    </row>
    <row r="68" spans="1:11" s="23" customFormat="1" ht="18.75" hidden="1" x14ac:dyDescent="0.2">
      <c r="A68" s="48">
        <v>24</v>
      </c>
      <c r="B68" s="49"/>
      <c r="C68" s="50"/>
      <c r="D68" s="27"/>
      <c r="E68" s="27"/>
      <c r="F68" s="27"/>
      <c r="G68" s="27"/>
      <c r="H68" s="28">
        <f>SUM(D68:G68)</f>
        <v>0</v>
      </c>
    </row>
    <row r="69" spans="1:11" s="23" customFormat="1" ht="18.75" x14ac:dyDescent="0.2">
      <c r="A69" s="103" t="s">
        <v>62</v>
      </c>
      <c r="B69" s="104"/>
      <c r="C69" s="105"/>
      <c r="D69" s="32">
        <f>SUM(D66:D68)</f>
        <v>5.9391299999999996</v>
      </c>
      <c r="E69" s="32">
        <f>SUM(E66:E68)</f>
        <v>0.24185000000000001</v>
      </c>
      <c r="F69" s="32">
        <f>SUM(F66:F68)</f>
        <v>0</v>
      </c>
      <c r="G69" s="32">
        <f>SUM(G66:G68)</f>
        <v>0</v>
      </c>
      <c r="H69" s="32">
        <f>SUM(H66:H68)</f>
        <v>6.1809799999999999</v>
      </c>
    </row>
    <row r="70" spans="1:11" s="23" customFormat="1" ht="18.75" x14ac:dyDescent="0.2">
      <c r="A70" s="106" t="s">
        <v>63</v>
      </c>
      <c r="B70" s="107"/>
      <c r="C70" s="108"/>
      <c r="D70" s="42">
        <f>D64+D69</f>
        <v>243.50431</v>
      </c>
      <c r="E70" s="42">
        <f>E64+E69</f>
        <v>9.9157099999999989</v>
      </c>
      <c r="F70" s="42">
        <f>F64+F69</f>
        <v>0</v>
      </c>
      <c r="G70" s="42">
        <f>G64+G69</f>
        <v>0</v>
      </c>
      <c r="H70" s="42">
        <f>H64+H69</f>
        <v>253.42001999999999</v>
      </c>
    </row>
    <row r="71" spans="1:11" s="23" customFormat="1" ht="29.1" customHeight="1" x14ac:dyDescent="0.2">
      <c r="A71" s="45"/>
      <c r="B71" s="97" t="s">
        <v>64</v>
      </c>
      <c r="C71" s="97"/>
      <c r="D71" s="97"/>
      <c r="E71" s="97"/>
      <c r="F71" s="97"/>
      <c r="G71" s="97"/>
      <c r="H71" s="22"/>
    </row>
    <row r="72" spans="1:11" s="23" customFormat="1" ht="64.5" hidden="1" customHeight="1" x14ac:dyDescent="0.2">
      <c r="A72" s="24">
        <v>10</v>
      </c>
      <c r="B72" s="51" t="s">
        <v>65</v>
      </c>
      <c r="C72" s="51" t="s">
        <v>66</v>
      </c>
      <c r="D72" s="27">
        <f>ROUND((SUM(D25:D26)+SUM(D25:D26)*2.5%)*2.1%,5)</f>
        <v>0</v>
      </c>
      <c r="E72" s="27">
        <f>ROUND(((E25+E26)+(E25+E26)*2.5%)*2.1%,5)</f>
        <v>0</v>
      </c>
      <c r="F72" s="27"/>
      <c r="G72" s="27"/>
      <c r="H72" s="28">
        <f t="shared" ref="H72:H73" si="3">SUM(D72:G72)</f>
        <v>0</v>
      </c>
    </row>
    <row r="73" spans="1:11" s="23" customFormat="1" ht="64.5" customHeight="1" x14ac:dyDescent="0.2">
      <c r="A73" s="48">
        <v>3</v>
      </c>
      <c r="B73" s="51" t="s">
        <v>67</v>
      </c>
      <c r="C73" s="51" t="s">
        <v>68</v>
      </c>
      <c r="D73" s="27">
        <f>ROUND((SUM(D20,D27:D32)+SUM(D20,D27:D32)*2.5%)*1.9%,5)</f>
        <v>4.6265799999999997</v>
      </c>
      <c r="E73" s="27">
        <f>ROUND((SUM(E20,E27:E32)+SUM(E20,E27:E32)*2.5%)*1.9%,5)</f>
        <v>0.18840000000000001</v>
      </c>
      <c r="F73" s="27"/>
      <c r="G73" s="27"/>
      <c r="H73" s="28">
        <f t="shared" si="3"/>
        <v>4.8149799999999994</v>
      </c>
    </row>
    <row r="74" spans="1:11" s="34" customFormat="1" ht="18.75" hidden="1" x14ac:dyDescent="0.2">
      <c r="A74" s="48">
        <v>12</v>
      </c>
      <c r="B74" s="37" t="s">
        <v>69</v>
      </c>
      <c r="C74" s="39" t="s">
        <v>70</v>
      </c>
      <c r="D74" s="27"/>
      <c r="E74" s="27"/>
      <c r="F74" s="27"/>
      <c r="G74" s="27"/>
      <c r="H74" s="28">
        <f>G74</f>
        <v>0</v>
      </c>
    </row>
    <row r="75" spans="1:11" s="34" customFormat="1" ht="18.75" hidden="1" x14ac:dyDescent="0.2">
      <c r="A75" s="24">
        <v>13</v>
      </c>
      <c r="B75" s="37" t="s">
        <v>29</v>
      </c>
      <c r="C75" s="39" t="s">
        <v>71</v>
      </c>
      <c r="D75" s="27"/>
      <c r="E75" s="27"/>
      <c r="F75" s="27"/>
      <c r="G75" s="27"/>
      <c r="H75" s="28">
        <f>G75</f>
        <v>0</v>
      </c>
      <c r="I75" s="52"/>
    </row>
    <row r="76" spans="1:11" s="34" customFormat="1" ht="18.75" hidden="1" x14ac:dyDescent="0.2">
      <c r="A76" s="48">
        <v>14</v>
      </c>
      <c r="B76" s="37" t="s">
        <v>31</v>
      </c>
      <c r="C76" s="39" t="s">
        <v>72</v>
      </c>
      <c r="D76" s="27"/>
      <c r="E76" s="27"/>
      <c r="F76" s="27"/>
      <c r="G76" s="27"/>
      <c r="H76" s="28">
        <f>G76</f>
        <v>0</v>
      </c>
      <c r="I76" s="52"/>
    </row>
    <row r="77" spans="1:11" s="34" customFormat="1" ht="18.75" hidden="1" x14ac:dyDescent="0.2">
      <c r="A77" s="48">
        <v>15</v>
      </c>
      <c r="B77" s="37" t="s">
        <v>73</v>
      </c>
      <c r="C77" s="39" t="s">
        <v>74</v>
      </c>
      <c r="D77" s="27"/>
      <c r="E77" s="27"/>
      <c r="F77" s="27"/>
      <c r="G77" s="27"/>
      <c r="H77" s="28">
        <f>G77</f>
        <v>0</v>
      </c>
    </row>
    <row r="78" spans="1:11" s="23" customFormat="1" ht="18.75" x14ac:dyDescent="0.2">
      <c r="A78" s="24">
        <v>4</v>
      </c>
      <c r="B78" s="37" t="s">
        <v>69</v>
      </c>
      <c r="C78" s="39" t="s">
        <v>75</v>
      </c>
      <c r="D78" s="27"/>
      <c r="E78" s="27"/>
      <c r="F78" s="27"/>
      <c r="G78" s="27">
        <v>12.462490000000001</v>
      </c>
      <c r="H78" s="28">
        <f>G78</f>
        <v>12.462490000000001</v>
      </c>
    </row>
    <row r="79" spans="1:11" s="23" customFormat="1" ht="21" x14ac:dyDescent="0.2">
      <c r="A79" s="103" t="s">
        <v>76</v>
      </c>
      <c r="B79" s="104"/>
      <c r="C79" s="105"/>
      <c r="D79" s="32">
        <f>SUM(D72:D78)</f>
        <v>4.6265799999999997</v>
      </c>
      <c r="E79" s="32">
        <f>SUM(E72:E78)</f>
        <v>0.18840000000000001</v>
      </c>
      <c r="F79" s="32">
        <f>SUM(F72:F78)</f>
        <v>0</v>
      </c>
      <c r="G79" s="32">
        <f>SUM(G72:G78)</f>
        <v>12.462490000000001</v>
      </c>
      <c r="H79" s="32">
        <f>SUM(H72:H78)</f>
        <v>17.277470000000001</v>
      </c>
      <c r="I79" s="52">
        <f>SUM(H23,H33,G79)</f>
        <v>259.70152999999999</v>
      </c>
      <c r="J79" s="35" t="s">
        <v>77</v>
      </c>
      <c r="K79" s="36">
        <f>ROUND(SUM(D25:E26)*1.021*1000+SUM(D20:E20,D27:E32)*1.019*1000+G79*1000,2)</f>
        <v>264399.07</v>
      </c>
    </row>
    <row r="80" spans="1:11" s="23" customFormat="1" ht="21" x14ac:dyDescent="0.2">
      <c r="A80" s="106" t="s">
        <v>78</v>
      </c>
      <c r="B80" s="107"/>
      <c r="C80" s="108"/>
      <c r="D80" s="42">
        <f>D70+D79</f>
        <v>248.13088999999999</v>
      </c>
      <c r="E80" s="42">
        <f>E70+E79</f>
        <v>10.104109999999999</v>
      </c>
      <c r="F80" s="42">
        <f>F70+F79</f>
        <v>0</v>
      </c>
      <c r="G80" s="42">
        <f>G70+G79</f>
        <v>12.462490000000001</v>
      </c>
      <c r="H80" s="42">
        <f>H70+H79</f>
        <v>270.69749000000002</v>
      </c>
      <c r="I80" s="53">
        <f>K79+K80</f>
        <v>264399.07</v>
      </c>
      <c r="J80" s="35" t="s">
        <v>79</v>
      </c>
      <c r="K80" s="36">
        <f>F34*1000</f>
        <v>0</v>
      </c>
    </row>
    <row r="81" spans="1:8" s="23" customFormat="1" ht="28.5" customHeight="1" x14ac:dyDescent="0.2">
      <c r="A81" s="45"/>
      <c r="B81" s="97" t="s">
        <v>80</v>
      </c>
      <c r="C81" s="97"/>
      <c r="D81" s="97"/>
      <c r="E81" s="97"/>
      <c r="F81" s="97"/>
      <c r="G81" s="97"/>
      <c r="H81" s="24"/>
    </row>
    <row r="82" spans="1:8" s="23" customFormat="1" ht="68.25" customHeight="1" x14ac:dyDescent="0.2">
      <c r="A82" s="24">
        <v>5</v>
      </c>
      <c r="B82" s="49" t="s">
        <v>81</v>
      </c>
      <c r="C82" s="26" t="s">
        <v>82</v>
      </c>
      <c r="D82" s="27"/>
      <c r="E82" s="27"/>
      <c r="F82" s="27"/>
      <c r="G82" s="27">
        <f>ROUND(H80*0.0214,5)</f>
        <v>5.7929300000000001</v>
      </c>
      <c r="H82" s="28">
        <f>SUM(D82:G82)</f>
        <v>5.7929300000000001</v>
      </c>
    </row>
    <row r="83" spans="1:8" s="23" customFormat="1" ht="62.45" customHeight="1" x14ac:dyDescent="0.2">
      <c r="A83" s="48">
        <v>6</v>
      </c>
      <c r="B83" s="49" t="s">
        <v>83</v>
      </c>
      <c r="C83" s="50" t="s">
        <v>84</v>
      </c>
      <c r="D83" s="27"/>
      <c r="E83" s="27"/>
      <c r="F83" s="27"/>
      <c r="G83" s="27">
        <f>ROUND((H80+H97)*0.0393,5)</f>
        <v>10.76661</v>
      </c>
      <c r="H83" s="28">
        <f>SUM(D83:G83)</f>
        <v>10.76661</v>
      </c>
    </row>
    <row r="84" spans="1:8" s="23" customFormat="1" ht="18.75" hidden="1" x14ac:dyDescent="0.2">
      <c r="A84" s="48">
        <v>30</v>
      </c>
      <c r="B84" s="49"/>
      <c r="C84" s="50"/>
      <c r="D84" s="27"/>
      <c r="E84" s="27"/>
      <c r="F84" s="27"/>
      <c r="G84" s="27"/>
      <c r="H84" s="28">
        <f>SUM(D84:G84)</f>
        <v>0</v>
      </c>
    </row>
    <row r="85" spans="1:8" s="23" customFormat="1" ht="18.75" x14ac:dyDescent="0.2">
      <c r="A85" s="103" t="s">
        <v>85</v>
      </c>
      <c r="B85" s="104"/>
      <c r="C85" s="105"/>
      <c r="D85" s="32">
        <f>SUM(D82:D84)</f>
        <v>0</v>
      </c>
      <c r="E85" s="32">
        <f>SUM(E82:E84)</f>
        <v>0</v>
      </c>
      <c r="F85" s="32">
        <f>SUM(F82:F84)</f>
        <v>0</v>
      </c>
      <c r="G85" s="32">
        <f>SUM(G82:G84)</f>
        <v>16.559539999999998</v>
      </c>
      <c r="H85" s="32">
        <f>SUM(D85:G85)</f>
        <v>16.559539999999998</v>
      </c>
    </row>
    <row r="86" spans="1:8" s="23" customFormat="1" ht="18.75" x14ac:dyDescent="0.2">
      <c r="A86" s="106" t="s">
        <v>86</v>
      </c>
      <c r="B86" s="107"/>
      <c r="C86" s="108"/>
      <c r="D86" s="42">
        <f>D80+D85</f>
        <v>248.13088999999999</v>
      </c>
      <c r="E86" s="42">
        <f>E80+E85</f>
        <v>10.104109999999999</v>
      </c>
      <c r="F86" s="42">
        <f>F80+F85</f>
        <v>0</v>
      </c>
      <c r="G86" s="42">
        <f>G80+G85</f>
        <v>29.022030000000001</v>
      </c>
      <c r="H86" s="42">
        <f>H80+H85</f>
        <v>287.25702999999999</v>
      </c>
    </row>
    <row r="87" spans="1:8" s="23" customFormat="1" ht="28.5" hidden="1" customHeight="1" x14ac:dyDescent="0.2">
      <c r="A87" s="45"/>
      <c r="B87" s="97" t="s">
        <v>87</v>
      </c>
      <c r="C87" s="97"/>
      <c r="D87" s="97"/>
      <c r="E87" s="97"/>
      <c r="F87" s="97"/>
      <c r="G87" s="97"/>
      <c r="H87" s="24"/>
    </row>
    <row r="88" spans="1:8" s="23" customFormat="1" ht="18.75" hidden="1" x14ac:dyDescent="0.2">
      <c r="A88" s="48">
        <v>13</v>
      </c>
      <c r="B88" s="49"/>
      <c r="C88" s="50"/>
      <c r="D88" s="30"/>
      <c r="E88" s="30"/>
      <c r="F88" s="30"/>
      <c r="G88" s="30"/>
      <c r="H88" s="31">
        <f>SUM(D88:G88)</f>
        <v>0</v>
      </c>
    </row>
    <row r="89" spans="1:8" s="23" customFormat="1" ht="18.75" hidden="1" x14ac:dyDescent="0.2">
      <c r="A89" s="48">
        <v>32</v>
      </c>
      <c r="B89" s="49"/>
      <c r="C89" s="50"/>
      <c r="D89" s="30"/>
      <c r="E89" s="30"/>
      <c r="F89" s="30"/>
      <c r="G89" s="30"/>
      <c r="H89" s="31">
        <f>SUM(D89:G89)</f>
        <v>0</v>
      </c>
    </row>
    <row r="90" spans="1:8" s="23" customFormat="1" ht="18.75" hidden="1" x14ac:dyDescent="0.2">
      <c r="A90" s="48">
        <v>33</v>
      </c>
      <c r="B90" s="49"/>
      <c r="C90" s="50"/>
      <c r="D90" s="30"/>
      <c r="E90" s="30"/>
      <c r="F90" s="30"/>
      <c r="G90" s="30"/>
      <c r="H90" s="31">
        <f>SUM(D90:G90)</f>
        <v>0</v>
      </c>
    </row>
    <row r="91" spans="1:8" s="23" customFormat="1" ht="18.75" hidden="1" x14ac:dyDescent="0.2">
      <c r="A91" s="103" t="s">
        <v>85</v>
      </c>
      <c r="B91" s="104"/>
      <c r="C91" s="105"/>
      <c r="D91" s="44">
        <f>SUM(D88:D90)</f>
        <v>0</v>
      </c>
      <c r="E91" s="44">
        <f>SUM(E88:E90)</f>
        <v>0</v>
      </c>
      <c r="F91" s="44">
        <f>SUM(F88:F90)</f>
        <v>0</v>
      </c>
      <c r="G91" s="44">
        <f>SUM(G88:G90)</f>
        <v>0</v>
      </c>
      <c r="H91" s="44">
        <f>SUM(D91:G91)</f>
        <v>0</v>
      </c>
    </row>
    <row r="92" spans="1:8" s="23" customFormat="1" ht="18.75" hidden="1" x14ac:dyDescent="0.2">
      <c r="A92" s="106" t="s">
        <v>88</v>
      </c>
      <c r="B92" s="107"/>
      <c r="C92" s="108"/>
      <c r="D92" s="54">
        <f>D86+D91</f>
        <v>248.13088999999999</v>
      </c>
      <c r="E92" s="54">
        <f>E86+E91</f>
        <v>10.104109999999999</v>
      </c>
      <c r="F92" s="54">
        <f>F86+F91</f>
        <v>0</v>
      </c>
      <c r="G92" s="54">
        <f>G86+G91</f>
        <v>29.022030000000001</v>
      </c>
      <c r="H92" s="54">
        <f>H86+H91</f>
        <v>287.25702999999999</v>
      </c>
    </row>
    <row r="93" spans="1:8" s="23" customFormat="1" ht="29.1" customHeight="1" x14ac:dyDescent="0.2">
      <c r="A93" s="45"/>
      <c r="B93" s="97" t="s">
        <v>89</v>
      </c>
      <c r="C93" s="97"/>
      <c r="D93" s="97"/>
      <c r="E93" s="97"/>
      <c r="F93" s="97"/>
      <c r="G93" s="97"/>
      <c r="H93" s="24"/>
    </row>
    <row r="94" spans="1:8" s="23" customFormat="1" ht="57" customHeight="1" x14ac:dyDescent="0.2">
      <c r="A94" s="24">
        <v>7</v>
      </c>
      <c r="B94" s="109" t="str">
        <f>D14</f>
        <v>Договор № 348808  от 20.10.2025</v>
      </c>
      <c r="C94" s="55" t="s">
        <v>90</v>
      </c>
      <c r="D94" s="27"/>
      <c r="E94" s="27"/>
      <c r="F94" s="27"/>
      <c r="G94" s="27">
        <v>3.2620100000000001</v>
      </c>
      <c r="H94" s="28">
        <f>SUM(D94:G94)</f>
        <v>3.2620100000000001</v>
      </c>
    </row>
    <row r="95" spans="1:8" s="23" customFormat="1" ht="18.75" hidden="1" x14ac:dyDescent="0.2">
      <c r="A95" s="48">
        <v>9</v>
      </c>
      <c r="B95" s="110"/>
      <c r="C95" s="56" t="s">
        <v>91</v>
      </c>
      <c r="D95" s="27"/>
      <c r="E95" s="27"/>
      <c r="F95" s="27"/>
      <c r="G95" s="27"/>
      <c r="H95" s="28">
        <f>SUM(D95:G95)</f>
        <v>0</v>
      </c>
    </row>
    <row r="96" spans="1:8" s="23" customFormat="1" ht="18.75" hidden="1" x14ac:dyDescent="0.2">
      <c r="A96" s="48">
        <v>36</v>
      </c>
      <c r="B96" s="24"/>
      <c r="C96" s="57"/>
      <c r="D96" s="27"/>
      <c r="E96" s="27"/>
      <c r="F96" s="27"/>
      <c r="G96" s="27"/>
      <c r="H96" s="28">
        <f>SUM(D96:G96)</f>
        <v>0</v>
      </c>
    </row>
    <row r="97" spans="1:11" s="23" customFormat="1" ht="18.75" x14ac:dyDescent="0.25">
      <c r="A97" s="103" t="s">
        <v>92</v>
      </c>
      <c r="B97" s="104"/>
      <c r="C97" s="105"/>
      <c r="D97" s="32">
        <f>SUM(D94:D96)</f>
        <v>0</v>
      </c>
      <c r="E97" s="32">
        <f>SUM(E94:E96)</f>
        <v>0</v>
      </c>
      <c r="F97" s="32">
        <f>SUM(F94:F96)</f>
        <v>0</v>
      </c>
      <c r="G97" s="32">
        <f>SUM(G94:G96)</f>
        <v>3.2620100000000001</v>
      </c>
      <c r="H97" s="32">
        <f>SUM(H94:H96)</f>
        <v>3.2620100000000001</v>
      </c>
      <c r="I97" s="58"/>
    </row>
    <row r="98" spans="1:11" s="23" customFormat="1" ht="18.75" x14ac:dyDescent="0.25">
      <c r="A98" s="106" t="s">
        <v>93</v>
      </c>
      <c r="B98" s="107"/>
      <c r="C98" s="108"/>
      <c r="D98" s="42">
        <f>D92+D97</f>
        <v>248.13088999999999</v>
      </c>
      <c r="E98" s="42">
        <f>E92+E97</f>
        <v>10.104109999999999</v>
      </c>
      <c r="F98" s="42">
        <f>F92+F97</f>
        <v>0</v>
      </c>
      <c r="G98" s="42">
        <f>G92+G97</f>
        <v>32.284040000000005</v>
      </c>
      <c r="H98" s="42">
        <f>H97+H92</f>
        <v>290.51903999999996</v>
      </c>
      <c r="I98" s="59"/>
    </row>
    <row r="99" spans="1:11" s="23" customFormat="1" ht="28.5" customHeight="1" x14ac:dyDescent="0.2">
      <c r="A99" s="45"/>
      <c r="B99" s="97" t="s">
        <v>94</v>
      </c>
      <c r="C99" s="97"/>
      <c r="D99" s="97"/>
      <c r="E99" s="97"/>
      <c r="F99" s="97"/>
      <c r="G99" s="97"/>
      <c r="H99" s="24"/>
      <c r="I99" s="60" t="s">
        <v>95</v>
      </c>
      <c r="J99" s="61">
        <f>I80+G94*1000</f>
        <v>267661.08</v>
      </c>
      <c r="K99" s="35"/>
    </row>
    <row r="100" spans="1:11" s="23" customFormat="1" ht="49.5" customHeight="1" x14ac:dyDescent="0.3">
      <c r="A100" s="24">
        <v>8</v>
      </c>
      <c r="B100" s="49" t="s">
        <v>96</v>
      </c>
      <c r="C100" s="26" t="s">
        <v>97</v>
      </c>
      <c r="D100" s="27">
        <f>ROUND(D98*0.03,5)</f>
        <v>7.4439299999999999</v>
      </c>
      <c r="E100" s="27">
        <f>ROUND(E98*0.03,5)</f>
        <v>0.30312</v>
      </c>
      <c r="F100" s="27">
        <f>ROUND(F98*0.03,5)</f>
        <v>0</v>
      </c>
      <c r="G100" s="27">
        <f>ROUND(G98*0.03,5)</f>
        <v>0.96852000000000005</v>
      </c>
      <c r="H100" s="28">
        <f>SUM(D100:G100)</f>
        <v>8.7155699999999996</v>
      </c>
      <c r="I100" s="62"/>
      <c r="J100" s="61"/>
      <c r="K100" s="35"/>
    </row>
    <row r="101" spans="1:11" s="23" customFormat="1" ht="21" hidden="1" x14ac:dyDescent="0.2">
      <c r="A101" s="24">
        <v>38</v>
      </c>
      <c r="B101" s="49"/>
      <c r="C101" s="26"/>
      <c r="D101" s="27"/>
      <c r="E101" s="27"/>
      <c r="F101" s="27"/>
      <c r="G101" s="27"/>
      <c r="H101" s="28">
        <f>SUM(D101:G101)</f>
        <v>0</v>
      </c>
      <c r="I101" s="35"/>
      <c r="J101" s="35"/>
      <c r="K101" s="35"/>
    </row>
    <row r="102" spans="1:11" s="23" customFormat="1" ht="21" hidden="1" x14ac:dyDescent="0.3">
      <c r="A102" s="24">
        <v>39</v>
      </c>
      <c r="B102" s="49"/>
      <c r="C102" s="26"/>
      <c r="D102" s="27"/>
      <c r="E102" s="27"/>
      <c r="F102" s="27"/>
      <c r="G102" s="27"/>
      <c r="H102" s="28">
        <f>SUM(D102:G102)</f>
        <v>0</v>
      </c>
      <c r="I102" s="62"/>
      <c r="J102" s="35"/>
      <c r="K102" s="35"/>
    </row>
    <row r="103" spans="1:11" s="23" customFormat="1" ht="20.25" customHeight="1" x14ac:dyDescent="0.3">
      <c r="A103" s="63"/>
      <c r="B103" s="63"/>
      <c r="C103" s="64" t="s">
        <v>98</v>
      </c>
      <c r="D103" s="65">
        <f>SUM(D100:D102)</f>
        <v>7.4439299999999999</v>
      </c>
      <c r="E103" s="65">
        <f>SUM(E100:E102)</f>
        <v>0.30312</v>
      </c>
      <c r="F103" s="65">
        <f>SUM(F100:F102)</f>
        <v>0</v>
      </c>
      <c r="G103" s="65">
        <f>SUM(G100:G102)</f>
        <v>0.96852000000000005</v>
      </c>
      <c r="H103" s="65">
        <f>SUM(H100:H102)</f>
        <v>8.7155699999999996</v>
      </c>
      <c r="I103" s="66"/>
      <c r="J103" s="67"/>
      <c r="K103" s="35"/>
    </row>
    <row r="104" spans="1:11" s="23" customFormat="1" ht="21" x14ac:dyDescent="0.3">
      <c r="A104" s="63"/>
      <c r="B104" s="63"/>
      <c r="C104" s="63" t="s">
        <v>99</v>
      </c>
      <c r="D104" s="42">
        <f>D98+D103</f>
        <v>255.57481999999999</v>
      </c>
      <c r="E104" s="42">
        <f>E98+E103</f>
        <v>10.407229999999998</v>
      </c>
      <c r="F104" s="42">
        <f>F98+F103</f>
        <v>0</v>
      </c>
      <c r="G104" s="42">
        <f>G98+G103</f>
        <v>33.252560000000003</v>
      </c>
      <c r="H104" s="42">
        <f>H98+H103</f>
        <v>299.23460999999998</v>
      </c>
      <c r="I104" s="68"/>
      <c r="J104" s="69">
        <v>125196.58</v>
      </c>
      <c r="K104" s="70">
        <f>J104-H104*1000</f>
        <v>-174038.02999999997</v>
      </c>
    </row>
    <row r="105" spans="1:11" s="23" customFormat="1" ht="21" x14ac:dyDescent="0.2">
      <c r="A105" s="63"/>
      <c r="B105" s="97" t="s">
        <v>100</v>
      </c>
      <c r="C105" s="97"/>
      <c r="D105" s="97"/>
      <c r="E105" s="97"/>
      <c r="F105" s="97"/>
      <c r="G105" s="97"/>
      <c r="H105" s="54"/>
      <c r="I105" s="35"/>
      <c r="J105" s="67"/>
      <c r="K105" s="71"/>
    </row>
    <row r="106" spans="1:11" s="23" customFormat="1" ht="21" x14ac:dyDescent="0.2">
      <c r="A106" s="24">
        <v>9</v>
      </c>
      <c r="B106" s="63"/>
      <c r="C106" s="72" t="s">
        <v>101</v>
      </c>
      <c r="D106" s="27">
        <f>ROUND(D104*0.22,5)</f>
        <v>56.226460000000003</v>
      </c>
      <c r="E106" s="27">
        <f t="shared" ref="E106:G106" si="4">ROUND(E104*0.22,5)</f>
        <v>2.28959</v>
      </c>
      <c r="F106" s="27">
        <f t="shared" si="4"/>
        <v>0</v>
      </c>
      <c r="G106" s="27">
        <f t="shared" si="4"/>
        <v>7.3155599999999996</v>
      </c>
      <c r="H106" s="42">
        <f>SUM(D106:G106)</f>
        <v>65.831609999999998</v>
      </c>
      <c r="I106" s="35"/>
      <c r="J106" s="73"/>
      <c r="K106" s="74"/>
    </row>
    <row r="107" spans="1:11" s="23" customFormat="1" ht="37.5" hidden="1" x14ac:dyDescent="0.2">
      <c r="A107" s="24">
        <v>17</v>
      </c>
      <c r="B107" s="63"/>
      <c r="C107" s="72" t="s">
        <v>102</v>
      </c>
      <c r="D107" s="27"/>
      <c r="E107" s="27"/>
      <c r="F107" s="27"/>
      <c r="G107" s="27"/>
      <c r="H107" s="42">
        <f>SUM(D107:G107)</f>
        <v>0</v>
      </c>
      <c r="I107" s="35"/>
      <c r="J107" s="35"/>
      <c r="K107" s="71"/>
    </row>
    <row r="108" spans="1:11" s="23" customFormat="1" ht="37.5" hidden="1" x14ac:dyDescent="0.2">
      <c r="A108" s="24">
        <v>42</v>
      </c>
      <c r="B108" s="63"/>
      <c r="C108" s="72" t="s">
        <v>103</v>
      </c>
      <c r="D108" s="27"/>
      <c r="E108" s="27"/>
      <c r="F108" s="27"/>
      <c r="G108" s="27"/>
      <c r="H108" s="42">
        <f>SUM(D108:G108)</f>
        <v>0</v>
      </c>
      <c r="I108" s="35"/>
      <c r="J108" s="35"/>
      <c r="K108" s="71"/>
    </row>
    <row r="109" spans="1:11" s="23" customFormat="1" ht="23.25" x14ac:dyDescent="0.2">
      <c r="A109" s="63"/>
      <c r="B109" s="63"/>
      <c r="C109" s="75" t="s">
        <v>104</v>
      </c>
      <c r="D109" s="42">
        <f>SUM(D106:D108)</f>
        <v>56.226460000000003</v>
      </c>
      <c r="E109" s="42">
        <f>SUM(E106:E108)</f>
        <v>2.28959</v>
      </c>
      <c r="F109" s="42">
        <f>SUM(F106:F108)</f>
        <v>0</v>
      </c>
      <c r="G109" s="42">
        <f>SUM(G106:G108)</f>
        <v>7.3155599999999996</v>
      </c>
      <c r="H109" s="42">
        <f>SUM(H106:H108)</f>
        <v>65.831609999999998</v>
      </c>
      <c r="I109" s="76"/>
      <c r="J109" s="77"/>
      <c r="K109" s="71"/>
    </row>
    <row r="110" spans="1:11" s="23" customFormat="1" ht="37.5" x14ac:dyDescent="0.2">
      <c r="A110" s="63"/>
      <c r="B110" s="63"/>
      <c r="C110" s="75" t="s">
        <v>105</v>
      </c>
      <c r="D110" s="42">
        <f>D104+D109</f>
        <v>311.80128000000002</v>
      </c>
      <c r="E110" s="42">
        <f>E104+E109</f>
        <v>12.696819999999999</v>
      </c>
      <c r="F110" s="42">
        <f>F104+F109</f>
        <v>0</v>
      </c>
      <c r="G110" s="42">
        <f>G104+G109</f>
        <v>40.56812</v>
      </c>
      <c r="H110" s="27">
        <f>H104+H109</f>
        <v>365.06621999999999</v>
      </c>
      <c r="I110" s="76"/>
      <c r="J110" s="73"/>
      <c r="K110" s="74"/>
    </row>
    <row r="111" spans="1:11" s="23" customFormat="1" ht="21" x14ac:dyDescent="0.2">
      <c r="A111" s="78"/>
      <c r="B111" s="78"/>
      <c r="C111" s="79"/>
      <c r="D111" s="80"/>
      <c r="E111" s="80"/>
      <c r="F111" s="80"/>
      <c r="G111" s="80"/>
      <c r="H111" s="81"/>
      <c r="I111" s="76"/>
      <c r="J111" s="82"/>
      <c r="K111" s="83"/>
    </row>
    <row r="112" spans="1:11" s="23" customFormat="1" ht="21" x14ac:dyDescent="0.2">
      <c r="A112" s="78"/>
      <c r="B112" s="78"/>
      <c r="C112" s="79"/>
      <c r="D112" s="80"/>
      <c r="E112" s="80"/>
      <c r="F112" s="80"/>
      <c r="G112" s="80"/>
      <c r="H112" s="81"/>
      <c r="I112" s="76"/>
      <c r="J112" s="82"/>
      <c r="K112" s="83"/>
    </row>
    <row r="113" spans="1:11" s="23" customFormat="1" ht="21" x14ac:dyDescent="0.2">
      <c r="A113" s="78"/>
      <c r="B113" s="78"/>
      <c r="C113" s="79"/>
      <c r="D113" s="80"/>
      <c r="E113" s="80"/>
      <c r="F113" s="80"/>
      <c r="G113" s="80"/>
      <c r="H113" s="81"/>
      <c r="I113" s="76"/>
      <c r="J113" s="82"/>
      <c r="K113" s="35"/>
    </row>
    <row r="114" spans="1:11" s="23" customFormat="1" ht="21" x14ac:dyDescent="0.2">
      <c r="A114" s="34"/>
      <c r="B114" s="35"/>
      <c r="C114" s="35"/>
      <c r="D114" s="35"/>
      <c r="E114" s="35"/>
      <c r="F114" s="35"/>
      <c r="G114" s="35"/>
      <c r="H114" s="35"/>
      <c r="I114" s="35"/>
      <c r="J114" s="35"/>
      <c r="K114" s="35"/>
    </row>
    <row r="115" spans="1:11" s="86" customFormat="1" ht="21" x14ac:dyDescent="0.35">
      <c r="A115" s="84"/>
      <c r="B115" s="85" t="s">
        <v>106</v>
      </c>
      <c r="D115" s="87"/>
      <c r="E115" s="88"/>
      <c r="F115" s="89" t="s">
        <v>107</v>
      </c>
      <c r="G115" s="87"/>
      <c r="H115" s="87"/>
    </row>
    <row r="116" spans="1:11" s="23" customFormat="1" ht="21" x14ac:dyDescent="0.35">
      <c r="A116" s="34"/>
      <c r="B116" s="87" t="s">
        <v>5</v>
      </c>
      <c r="C116" s="35"/>
      <c r="D116" s="35"/>
      <c r="E116" s="35"/>
      <c r="F116" s="35"/>
      <c r="G116" s="35"/>
      <c r="H116" s="35"/>
    </row>
    <row r="117" spans="1:11" s="23" customFormat="1" x14ac:dyDescent="0.2"/>
    <row r="118" spans="1:11" s="23" customFormat="1" x14ac:dyDescent="0.2"/>
    <row r="119" spans="1:11" s="23" customFormat="1" x14ac:dyDescent="0.2"/>
    <row r="120" spans="1:11" s="23" customFormat="1" x14ac:dyDescent="0.2"/>
  </sheetData>
  <mergeCells count="57">
    <mergeCell ref="B99:G99"/>
    <mergeCell ref="B105:G105"/>
    <mergeCell ref="A91:C91"/>
    <mergeCell ref="A92:C92"/>
    <mergeCell ref="B93:G93"/>
    <mergeCell ref="B94:B95"/>
    <mergeCell ref="A97:C97"/>
    <mergeCell ref="A98:C98"/>
    <mergeCell ref="B87:G87"/>
    <mergeCell ref="A63:C63"/>
    <mergeCell ref="A64:C64"/>
    <mergeCell ref="B65:G65"/>
    <mergeCell ref="A69:C69"/>
    <mergeCell ref="A70:C70"/>
    <mergeCell ref="B71:G71"/>
    <mergeCell ref="A79:C79"/>
    <mergeCell ref="A80:C80"/>
    <mergeCell ref="B81:G81"/>
    <mergeCell ref="A85:C85"/>
    <mergeCell ref="A86:C86"/>
    <mergeCell ref="B59:G59"/>
    <mergeCell ref="A39:C39"/>
    <mergeCell ref="A40:C40"/>
    <mergeCell ref="B41:G41"/>
    <mergeCell ref="A45:C45"/>
    <mergeCell ref="A46:C46"/>
    <mergeCell ref="B47:G47"/>
    <mergeCell ref="A51:C51"/>
    <mergeCell ref="A52:C52"/>
    <mergeCell ref="B53:G53"/>
    <mergeCell ref="A57:C57"/>
    <mergeCell ref="A58:C58"/>
    <mergeCell ref="B35:G35"/>
    <mergeCell ref="B11:H11"/>
    <mergeCell ref="B12:H12"/>
    <mergeCell ref="A16:A17"/>
    <mergeCell ref="B16:B17"/>
    <mergeCell ref="C16:C17"/>
    <mergeCell ref="D16:G16"/>
    <mergeCell ref="H16:H17"/>
    <mergeCell ref="B19:G19"/>
    <mergeCell ref="A23:C23"/>
    <mergeCell ref="B24:G24"/>
    <mergeCell ref="A33:C33"/>
    <mergeCell ref="A34:C34"/>
    <mergeCell ref="B9:H9"/>
    <mergeCell ref="B1:E1"/>
    <mergeCell ref="G1:H1"/>
    <mergeCell ref="B2:E2"/>
    <mergeCell ref="G2:H2"/>
    <mergeCell ref="B3:E3"/>
    <mergeCell ref="G3:H3"/>
    <mergeCell ref="G4:H4"/>
    <mergeCell ref="B5:E5"/>
    <mergeCell ref="G5:H5"/>
    <mergeCell ref="B6:E6"/>
    <mergeCell ref="G6:H6"/>
  </mergeCells>
  <printOptions horizontalCentered="1"/>
  <pageMargins left="0.59055118110236227" right="0.39370078740157483" top="0.39370078740157483" bottom="0.39370078740157483" header="0.31496062992125984" footer="0.31496062992125984"/>
  <pageSetup paperSize="9" scale="47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120"/>
  <sheetViews>
    <sheetView view="pageBreakPreview" zoomScale="70" zoomScaleNormal="80" zoomScaleSheetLayoutView="70" workbookViewId="0">
      <selection activeCell="C66" sqref="C66"/>
    </sheetView>
  </sheetViews>
  <sheetFormatPr defaultColWidth="7" defaultRowHeight="15" x14ac:dyDescent="0.25"/>
  <cols>
    <col min="1" max="1" width="4.5" style="90" customWidth="1"/>
    <col min="2" max="2" width="25.25" style="90" customWidth="1"/>
    <col min="3" max="3" width="47.5" style="90" customWidth="1"/>
    <col min="4" max="4" width="21.75" style="90" customWidth="1"/>
    <col min="5" max="5" width="20.125" style="90" customWidth="1"/>
    <col min="6" max="6" width="17.375" style="90" customWidth="1"/>
    <col min="7" max="8" width="21.25" style="90" customWidth="1"/>
    <col min="9" max="9" width="20.875" style="90" customWidth="1"/>
    <col min="10" max="10" width="21.625" style="90" customWidth="1"/>
    <col min="11" max="11" width="23" style="90" customWidth="1"/>
    <col min="12" max="12" width="10.75" style="90" bestFit="1" customWidth="1"/>
    <col min="13" max="16384" width="7" style="90"/>
  </cols>
  <sheetData>
    <row r="1" spans="1:9" s="3" customFormat="1" ht="30" customHeight="1" x14ac:dyDescent="0.3">
      <c r="A1" s="1"/>
      <c r="B1" s="92" t="s">
        <v>0</v>
      </c>
      <c r="C1" s="92"/>
      <c r="D1" s="92"/>
      <c r="E1" s="92"/>
      <c r="F1" s="2"/>
      <c r="G1" s="92" t="s">
        <v>108</v>
      </c>
      <c r="H1" s="92"/>
    </row>
    <row r="2" spans="1:9" s="3" customFormat="1" ht="18.75" x14ac:dyDescent="0.3">
      <c r="A2" s="1"/>
      <c r="B2" s="93"/>
      <c r="C2" s="93"/>
      <c r="D2" s="93"/>
      <c r="E2" s="93"/>
      <c r="F2" s="4"/>
      <c r="G2" s="93"/>
      <c r="H2" s="93"/>
    </row>
    <row r="3" spans="1:9" s="3" customFormat="1" ht="21.75" customHeight="1" x14ac:dyDescent="0.3">
      <c r="A3" s="1"/>
      <c r="B3" s="94" t="s">
        <v>1</v>
      </c>
      <c r="C3" s="95"/>
      <c r="D3" s="95"/>
      <c r="E3" s="95"/>
      <c r="F3" s="5"/>
      <c r="G3" s="95"/>
      <c r="H3" s="95"/>
    </row>
    <row r="4" spans="1:9" s="3" customFormat="1" ht="18.75" x14ac:dyDescent="0.3">
      <c r="A4" s="1"/>
      <c r="B4" s="6" t="s">
        <v>2</v>
      </c>
      <c r="C4" s="4"/>
      <c r="D4" s="4"/>
      <c r="E4" s="4"/>
      <c r="F4" s="4"/>
      <c r="G4" s="93"/>
      <c r="H4" s="93"/>
    </row>
    <row r="5" spans="1:9" s="3" customFormat="1" ht="33.75" customHeight="1" x14ac:dyDescent="0.3">
      <c r="A5" s="1"/>
      <c r="B5" s="93" t="s">
        <v>3</v>
      </c>
      <c r="C5" s="93"/>
      <c r="D5" s="93"/>
      <c r="E5" s="93"/>
      <c r="F5" s="4"/>
      <c r="G5" s="93"/>
      <c r="H5" s="93"/>
    </row>
    <row r="6" spans="1:9" s="3" customFormat="1" ht="26.45" customHeight="1" x14ac:dyDescent="0.3">
      <c r="A6" s="1"/>
      <c r="B6" s="96" t="s">
        <v>4</v>
      </c>
      <c r="C6" s="96"/>
      <c r="D6" s="96"/>
      <c r="E6" s="96"/>
      <c r="F6" s="7"/>
      <c r="G6" s="96"/>
      <c r="H6" s="96"/>
    </row>
    <row r="7" spans="1:9" s="3" customFormat="1" ht="18.75" x14ac:dyDescent="0.3">
      <c r="A7" s="1"/>
      <c r="B7" s="8" t="s">
        <v>5</v>
      </c>
      <c r="C7" s="1"/>
      <c r="D7" s="1"/>
      <c r="E7" s="1"/>
      <c r="F7" s="8"/>
      <c r="G7" s="1"/>
      <c r="H7" s="1"/>
    </row>
    <row r="8" spans="1:9" s="3" customFormat="1" ht="18.75" x14ac:dyDescent="0.3">
      <c r="A8" s="1"/>
      <c r="B8" s="8"/>
      <c r="C8" s="1"/>
      <c r="D8" s="1"/>
      <c r="E8" s="1"/>
      <c r="F8" s="8"/>
      <c r="G8" s="1"/>
      <c r="H8" s="1"/>
    </row>
    <row r="9" spans="1:9" s="3" customFormat="1" ht="28.5" customHeight="1" x14ac:dyDescent="0.35">
      <c r="A9" s="1"/>
      <c r="B9" s="91" t="s">
        <v>6</v>
      </c>
      <c r="C9" s="91"/>
      <c r="D9" s="91"/>
      <c r="E9" s="91"/>
      <c r="F9" s="91"/>
      <c r="G9" s="91"/>
      <c r="H9" s="91"/>
    </row>
    <row r="10" spans="1:9" s="3" customFormat="1" ht="18.75" x14ac:dyDescent="0.3">
      <c r="A10" s="1"/>
      <c r="B10" s="8"/>
      <c r="C10" s="1"/>
      <c r="D10" s="1"/>
      <c r="E10" s="1"/>
      <c r="F10" s="8"/>
      <c r="G10" s="1"/>
      <c r="H10" s="1"/>
    </row>
    <row r="11" spans="1:9" s="3" customFormat="1" ht="42.75" customHeight="1" x14ac:dyDescent="0.25">
      <c r="A11" s="7"/>
      <c r="B11" s="99" t="s">
        <v>7</v>
      </c>
      <c r="C11" s="99"/>
      <c r="D11" s="99"/>
      <c r="E11" s="99"/>
      <c r="F11" s="99"/>
      <c r="G11" s="99"/>
      <c r="H11" s="99"/>
    </row>
    <row r="12" spans="1:9" s="3" customFormat="1" ht="18" x14ac:dyDescent="0.25">
      <c r="A12" s="5"/>
      <c r="B12" s="100" t="s">
        <v>8</v>
      </c>
      <c r="C12" s="100"/>
      <c r="D12" s="100"/>
      <c r="E12" s="100"/>
      <c r="F12" s="100"/>
      <c r="G12" s="100"/>
      <c r="H12" s="100"/>
    </row>
    <row r="13" spans="1:9" s="3" customFormat="1" ht="15" customHeight="1" x14ac:dyDescent="0.25">
      <c r="A13" s="5"/>
      <c r="B13" s="9"/>
      <c r="C13" s="9"/>
      <c r="D13" s="9"/>
      <c r="E13" s="9"/>
      <c r="F13" s="9"/>
      <c r="G13" s="9"/>
      <c r="H13" s="9"/>
    </row>
    <row r="14" spans="1:9" s="3" customFormat="1" ht="27.2" customHeight="1" x14ac:dyDescent="0.3">
      <c r="A14" s="5"/>
      <c r="B14" s="9"/>
      <c r="C14" s="1"/>
      <c r="D14" s="10" t="s">
        <v>9</v>
      </c>
      <c r="E14" s="9"/>
      <c r="F14" s="9"/>
      <c r="G14" s="9"/>
      <c r="H14" s="9"/>
    </row>
    <row r="15" spans="1:9" s="3" customFormat="1" ht="23.25" x14ac:dyDescent="0.35">
      <c r="A15" s="11" t="s">
        <v>10</v>
      </c>
      <c r="B15" s="1"/>
      <c r="C15" s="12"/>
      <c r="D15" s="13" t="s">
        <v>11</v>
      </c>
      <c r="E15" s="14"/>
      <c r="F15" s="1"/>
      <c r="G15" s="13"/>
      <c r="H15" s="15" t="s">
        <v>12</v>
      </c>
    </row>
    <row r="16" spans="1:9" s="18" customFormat="1" ht="22.5" customHeight="1" x14ac:dyDescent="0.25">
      <c r="A16" s="101" t="s">
        <v>13</v>
      </c>
      <c r="B16" s="101" t="s">
        <v>14</v>
      </c>
      <c r="C16" s="101" t="s">
        <v>15</v>
      </c>
      <c r="D16" s="101" t="s">
        <v>16</v>
      </c>
      <c r="E16" s="101"/>
      <c r="F16" s="101"/>
      <c r="G16" s="101"/>
      <c r="H16" s="101" t="s">
        <v>17</v>
      </c>
      <c r="I16" s="17"/>
    </row>
    <row r="17" spans="1:11" s="18" customFormat="1" ht="35.25" customHeight="1" x14ac:dyDescent="0.25">
      <c r="A17" s="101"/>
      <c r="B17" s="101"/>
      <c r="C17" s="101"/>
      <c r="D17" s="19" t="s">
        <v>18</v>
      </c>
      <c r="E17" s="19" t="s">
        <v>19</v>
      </c>
      <c r="F17" s="16" t="s">
        <v>20</v>
      </c>
      <c r="G17" s="16" t="s">
        <v>21</v>
      </c>
      <c r="H17" s="101"/>
    </row>
    <row r="18" spans="1:11" s="20" customFormat="1" ht="18.75" customHeight="1" x14ac:dyDescent="0.2">
      <c r="A18" s="16">
        <v>1</v>
      </c>
      <c r="B18" s="16">
        <v>2</v>
      </c>
      <c r="C18" s="16">
        <v>3</v>
      </c>
      <c r="D18" s="19">
        <v>4</v>
      </c>
      <c r="E18" s="19">
        <v>5</v>
      </c>
      <c r="F18" s="19">
        <v>6</v>
      </c>
      <c r="G18" s="19">
        <v>7</v>
      </c>
      <c r="H18" s="19">
        <v>8</v>
      </c>
    </row>
    <row r="19" spans="1:11" s="23" customFormat="1" ht="21.75" customHeight="1" x14ac:dyDescent="0.2">
      <c r="A19" s="21"/>
      <c r="B19" s="102" t="s">
        <v>22</v>
      </c>
      <c r="C19" s="102"/>
      <c r="D19" s="102"/>
      <c r="E19" s="102"/>
      <c r="F19" s="102"/>
      <c r="G19" s="102"/>
      <c r="H19" s="22"/>
    </row>
    <row r="20" spans="1:11" s="23" customFormat="1" ht="18.75" hidden="1" x14ac:dyDescent="0.2">
      <c r="A20" s="24">
        <v>1</v>
      </c>
      <c r="B20" s="25" t="s">
        <v>23</v>
      </c>
      <c r="C20" s="26" t="s">
        <v>24</v>
      </c>
      <c r="D20" s="27"/>
      <c r="E20" s="27">
        <v>0</v>
      </c>
      <c r="F20" s="27">
        <v>0</v>
      </c>
      <c r="G20" s="27"/>
      <c r="H20" s="28">
        <f>SUM(D20:G20)</f>
        <v>0</v>
      </c>
    </row>
    <row r="21" spans="1:11" s="23" customFormat="1" ht="18.75" hidden="1" x14ac:dyDescent="0.2">
      <c r="A21" s="24">
        <v>2</v>
      </c>
      <c r="B21" s="24"/>
      <c r="C21" s="29"/>
      <c r="D21" s="30"/>
      <c r="E21" s="30"/>
      <c r="F21" s="30"/>
      <c r="G21" s="30"/>
      <c r="H21" s="31">
        <f>SUM(D21:G21)</f>
        <v>0</v>
      </c>
    </row>
    <row r="22" spans="1:11" s="23" customFormat="1" ht="18.75" hidden="1" x14ac:dyDescent="0.2">
      <c r="A22" s="24">
        <v>3</v>
      </c>
      <c r="B22" s="29"/>
      <c r="C22" s="29"/>
      <c r="D22" s="30"/>
      <c r="E22" s="30"/>
      <c r="F22" s="30"/>
      <c r="G22" s="30"/>
      <c r="H22" s="31">
        <f>SUM(D22:G22)</f>
        <v>0</v>
      </c>
    </row>
    <row r="23" spans="1:11" s="33" customFormat="1" ht="18.75" x14ac:dyDescent="0.2">
      <c r="A23" s="103" t="s">
        <v>25</v>
      </c>
      <c r="B23" s="104"/>
      <c r="C23" s="105"/>
      <c r="D23" s="32">
        <f>SUM(D20:D22)</f>
        <v>0</v>
      </c>
      <c r="E23" s="32">
        <f>SUM(E20:E22)</f>
        <v>0</v>
      </c>
      <c r="F23" s="32">
        <f>SUM(F20:F22)</f>
        <v>0</v>
      </c>
      <c r="G23" s="32">
        <f>SUM(G20:G22)</f>
        <v>0</v>
      </c>
      <c r="H23" s="32">
        <f>SUM(H20:H22)</f>
        <v>0</v>
      </c>
    </row>
    <row r="24" spans="1:11" s="23" customFormat="1" ht="24" customHeight="1" x14ac:dyDescent="0.2">
      <c r="A24" s="21"/>
      <c r="B24" s="102" t="s">
        <v>26</v>
      </c>
      <c r="C24" s="102"/>
      <c r="D24" s="102"/>
      <c r="E24" s="102"/>
      <c r="F24" s="102"/>
      <c r="G24" s="102"/>
      <c r="H24" s="22"/>
      <c r="I24" s="34"/>
      <c r="J24" s="35"/>
      <c r="K24" s="36"/>
    </row>
    <row r="25" spans="1:11" s="34" customFormat="1" ht="18.75" hidden="1" x14ac:dyDescent="0.2">
      <c r="A25" s="24">
        <v>1</v>
      </c>
      <c r="B25" s="37" t="s">
        <v>27</v>
      </c>
      <c r="C25" s="26" t="s">
        <v>28</v>
      </c>
      <c r="D25" s="27"/>
      <c r="E25" s="27"/>
      <c r="F25" s="27"/>
      <c r="G25" s="38">
        <v>0</v>
      </c>
      <c r="H25" s="28">
        <f t="shared" ref="H25:H32" si="0">SUM(D25:G25)</f>
        <v>0</v>
      </c>
    </row>
    <row r="26" spans="1:11" s="34" customFormat="1" ht="18.75" hidden="1" x14ac:dyDescent="0.2">
      <c r="A26" s="24">
        <v>2</v>
      </c>
      <c r="B26" s="37" t="s">
        <v>29</v>
      </c>
      <c r="C26" s="26" t="s">
        <v>30</v>
      </c>
      <c r="D26" s="27"/>
      <c r="E26" s="27"/>
      <c r="F26" s="27"/>
      <c r="G26" s="38">
        <v>0</v>
      </c>
      <c r="H26" s="28">
        <f t="shared" si="0"/>
        <v>0</v>
      </c>
    </row>
    <row r="27" spans="1:11" s="34" customFormat="1" ht="18.75" hidden="1" x14ac:dyDescent="0.2">
      <c r="A27" s="24">
        <v>3</v>
      </c>
      <c r="B27" s="37" t="s">
        <v>31</v>
      </c>
      <c r="C27" s="39" t="s">
        <v>32</v>
      </c>
      <c r="D27" s="27"/>
      <c r="E27" s="27"/>
      <c r="F27" s="27"/>
      <c r="G27" s="38">
        <v>0</v>
      </c>
      <c r="H27" s="28">
        <f t="shared" si="0"/>
        <v>0</v>
      </c>
      <c r="K27" s="40"/>
    </row>
    <row r="28" spans="1:11" s="23" customFormat="1" ht="21" hidden="1" x14ac:dyDescent="0.2">
      <c r="A28" s="24">
        <v>4</v>
      </c>
      <c r="B28" s="37" t="s">
        <v>33</v>
      </c>
      <c r="C28" s="39" t="s">
        <v>34</v>
      </c>
      <c r="D28" s="27"/>
      <c r="E28" s="38"/>
      <c r="F28" s="27"/>
      <c r="G28" s="38">
        <v>0</v>
      </c>
      <c r="H28" s="28">
        <f t="shared" si="0"/>
        <v>0</v>
      </c>
      <c r="I28" s="34"/>
      <c r="J28" s="35"/>
      <c r="K28" s="35"/>
    </row>
    <row r="29" spans="1:11" s="23" customFormat="1" ht="21" hidden="1" x14ac:dyDescent="0.2">
      <c r="A29" s="24">
        <v>5</v>
      </c>
      <c r="B29" s="37" t="s">
        <v>35</v>
      </c>
      <c r="C29" s="39" t="s">
        <v>36</v>
      </c>
      <c r="D29" s="27"/>
      <c r="E29" s="38"/>
      <c r="F29" s="27"/>
      <c r="G29" s="38">
        <v>0</v>
      </c>
      <c r="H29" s="28">
        <f t="shared" si="0"/>
        <v>0</v>
      </c>
      <c r="I29" s="34"/>
      <c r="J29" s="35"/>
      <c r="K29" s="35"/>
    </row>
    <row r="30" spans="1:11" s="23" customFormat="1" ht="21" hidden="1" x14ac:dyDescent="0.2">
      <c r="A30" s="24">
        <v>6</v>
      </c>
      <c r="B30" s="37" t="s">
        <v>37</v>
      </c>
      <c r="C30" s="39" t="s">
        <v>38</v>
      </c>
      <c r="D30" s="27"/>
      <c r="E30" s="38"/>
      <c r="F30" s="27"/>
      <c r="G30" s="38">
        <v>0</v>
      </c>
      <c r="H30" s="28">
        <f t="shared" si="0"/>
        <v>0</v>
      </c>
      <c r="I30" s="34"/>
      <c r="J30" s="35"/>
      <c r="K30" s="35"/>
    </row>
    <row r="31" spans="1:11" s="23" customFormat="1" ht="21" hidden="1" x14ac:dyDescent="0.2">
      <c r="A31" s="24">
        <v>7</v>
      </c>
      <c r="B31" s="37" t="s">
        <v>39</v>
      </c>
      <c r="C31" s="39" t="s">
        <v>40</v>
      </c>
      <c r="D31" s="27"/>
      <c r="E31" s="38"/>
      <c r="F31" s="27"/>
      <c r="G31" s="38">
        <v>0</v>
      </c>
      <c r="H31" s="28">
        <f t="shared" si="0"/>
        <v>0</v>
      </c>
      <c r="I31" s="34"/>
      <c r="J31" s="35"/>
      <c r="K31" s="35"/>
    </row>
    <row r="32" spans="1:11" s="23" customFormat="1" ht="21" x14ac:dyDescent="0.2">
      <c r="A32" s="24">
        <v>1</v>
      </c>
      <c r="B32" s="37" t="s">
        <v>27</v>
      </c>
      <c r="C32" s="39" t="s">
        <v>41</v>
      </c>
      <c r="D32" s="27">
        <v>102.54080999999999</v>
      </c>
      <c r="E32" s="38">
        <v>0</v>
      </c>
      <c r="F32" s="27">
        <v>0</v>
      </c>
      <c r="G32" s="38">
        <v>0</v>
      </c>
      <c r="H32" s="28">
        <f t="shared" si="0"/>
        <v>102.54080999999999</v>
      </c>
      <c r="I32" s="52">
        <f>H80+H94</f>
        <v>110.36331999999999</v>
      </c>
      <c r="J32" s="35"/>
      <c r="K32" s="35"/>
    </row>
    <row r="33" spans="1:9" s="33" customFormat="1" ht="18.75" x14ac:dyDescent="0.2">
      <c r="A33" s="103" t="s">
        <v>42</v>
      </c>
      <c r="B33" s="104"/>
      <c r="C33" s="105"/>
      <c r="D33" s="32">
        <f>SUM(D25:D32)</f>
        <v>102.54080999999999</v>
      </c>
      <c r="E33" s="32">
        <f t="shared" ref="E33:G33" si="1">SUM(E25:E32)</f>
        <v>0</v>
      </c>
      <c r="F33" s="32">
        <f t="shared" si="1"/>
        <v>0</v>
      </c>
      <c r="G33" s="32">
        <f t="shared" si="1"/>
        <v>0</v>
      </c>
      <c r="H33" s="32">
        <f>SUM(H25:H32)</f>
        <v>102.54080999999999</v>
      </c>
      <c r="I33" s="52">
        <f>ROUND(134.68213/1.22,5)</f>
        <v>110.39519</v>
      </c>
    </row>
    <row r="34" spans="1:9" s="33" customFormat="1" ht="18.75" x14ac:dyDescent="0.2">
      <c r="A34" s="106" t="s">
        <v>43</v>
      </c>
      <c r="B34" s="107"/>
      <c r="C34" s="108"/>
      <c r="D34" s="42">
        <f>D23+D33</f>
        <v>102.54080999999999</v>
      </c>
      <c r="E34" s="42">
        <f>E23+E33</f>
        <v>0</v>
      </c>
      <c r="F34" s="42">
        <f>F23+F33</f>
        <v>0</v>
      </c>
      <c r="G34" s="42">
        <f>G23+G33</f>
        <v>0</v>
      </c>
      <c r="H34" s="42">
        <f>H23+H33</f>
        <v>102.54080999999999</v>
      </c>
      <c r="I34" s="52">
        <f>I33-I32</f>
        <v>3.1870000000012055E-2</v>
      </c>
    </row>
    <row r="35" spans="1:9" s="33" customFormat="1" ht="21" hidden="1" customHeight="1" x14ac:dyDescent="0.2">
      <c r="A35" s="41"/>
      <c r="B35" s="97" t="s">
        <v>44</v>
      </c>
      <c r="C35" s="97"/>
      <c r="D35" s="97"/>
      <c r="E35" s="97"/>
      <c r="F35" s="97"/>
      <c r="G35" s="98"/>
      <c r="H35" s="43"/>
    </row>
    <row r="36" spans="1:9" s="33" customFormat="1" ht="18.75" hidden="1" x14ac:dyDescent="0.2">
      <c r="A36" s="24">
        <v>3</v>
      </c>
      <c r="B36" s="24"/>
      <c r="C36" s="24"/>
      <c r="D36" s="30"/>
      <c r="E36" s="30"/>
      <c r="F36" s="30"/>
      <c r="G36" s="30"/>
      <c r="H36" s="31">
        <f>SUM(D36:G36)</f>
        <v>0</v>
      </c>
    </row>
    <row r="37" spans="1:9" s="33" customFormat="1" ht="18.75" hidden="1" x14ac:dyDescent="0.2">
      <c r="A37" s="24">
        <v>8</v>
      </c>
      <c r="B37" s="24"/>
      <c r="C37" s="24"/>
      <c r="D37" s="30"/>
      <c r="E37" s="30"/>
      <c r="F37" s="30"/>
      <c r="G37" s="30"/>
      <c r="H37" s="31">
        <f>SUM(D37:G37)</f>
        <v>0</v>
      </c>
    </row>
    <row r="38" spans="1:9" s="33" customFormat="1" ht="18.75" hidden="1" x14ac:dyDescent="0.2">
      <c r="A38" s="24">
        <v>9</v>
      </c>
      <c r="B38" s="24"/>
      <c r="C38" s="24"/>
      <c r="D38" s="30"/>
      <c r="E38" s="30"/>
      <c r="F38" s="30"/>
      <c r="G38" s="30"/>
      <c r="H38" s="31">
        <f>SUM(D38:G38)</f>
        <v>0</v>
      </c>
    </row>
    <row r="39" spans="1:9" s="33" customFormat="1" ht="18.75" hidden="1" x14ac:dyDescent="0.2">
      <c r="A39" s="103" t="s">
        <v>45</v>
      </c>
      <c r="B39" s="104"/>
      <c r="C39" s="105"/>
      <c r="D39" s="44">
        <f>SUM(D36:D38)</f>
        <v>0</v>
      </c>
      <c r="E39" s="44">
        <f>SUM(E36:E38)</f>
        <v>0</v>
      </c>
      <c r="F39" s="44">
        <f>SUM(F36:F38)</f>
        <v>0</v>
      </c>
      <c r="G39" s="44">
        <f>SUM(G36:G38)</f>
        <v>0</v>
      </c>
      <c r="H39" s="44">
        <f>SUM(H36:H38)</f>
        <v>0</v>
      </c>
    </row>
    <row r="40" spans="1:9" s="33" customFormat="1" ht="18.75" hidden="1" x14ac:dyDescent="0.2">
      <c r="A40" s="106" t="s">
        <v>46</v>
      </c>
      <c r="B40" s="107"/>
      <c r="C40" s="108"/>
      <c r="D40" s="42">
        <f>D34+D39</f>
        <v>102.54080999999999</v>
      </c>
      <c r="E40" s="42">
        <f>E34+E39</f>
        <v>0</v>
      </c>
      <c r="F40" s="42">
        <f>F34+F39</f>
        <v>0</v>
      </c>
      <c r="G40" s="42">
        <f>G34+G39</f>
        <v>0</v>
      </c>
      <c r="H40" s="42">
        <f>H34+H39</f>
        <v>102.54080999999999</v>
      </c>
    </row>
    <row r="41" spans="1:9" s="33" customFormat="1" ht="22.5" hidden="1" customHeight="1" x14ac:dyDescent="0.2">
      <c r="A41" s="41"/>
      <c r="B41" s="97" t="s">
        <v>47</v>
      </c>
      <c r="C41" s="97"/>
      <c r="D41" s="97"/>
      <c r="E41" s="97"/>
      <c r="F41" s="97"/>
      <c r="G41" s="98"/>
      <c r="H41" s="43"/>
    </row>
    <row r="42" spans="1:9" s="33" customFormat="1" ht="18.75" hidden="1" x14ac:dyDescent="0.2">
      <c r="A42" s="24">
        <v>4</v>
      </c>
      <c r="B42" s="24"/>
      <c r="C42" s="24"/>
      <c r="D42" s="30"/>
      <c r="E42" s="30"/>
      <c r="F42" s="30"/>
      <c r="G42" s="30"/>
      <c r="H42" s="31">
        <f>SUM(D42:G42)</f>
        <v>0</v>
      </c>
    </row>
    <row r="43" spans="1:9" s="33" customFormat="1" ht="18.75" hidden="1" x14ac:dyDescent="0.2">
      <c r="A43" s="24">
        <v>11</v>
      </c>
      <c r="B43" s="24"/>
      <c r="C43" s="24"/>
      <c r="D43" s="30"/>
      <c r="E43" s="30"/>
      <c r="F43" s="30"/>
      <c r="G43" s="30"/>
      <c r="H43" s="31">
        <f>SUM(D43:G43)</f>
        <v>0</v>
      </c>
    </row>
    <row r="44" spans="1:9" s="33" customFormat="1" ht="18.75" hidden="1" x14ac:dyDescent="0.2">
      <c r="A44" s="24">
        <v>12</v>
      </c>
      <c r="B44" s="24"/>
      <c r="C44" s="24"/>
      <c r="D44" s="30"/>
      <c r="E44" s="30"/>
      <c r="F44" s="30"/>
      <c r="G44" s="30"/>
      <c r="H44" s="31">
        <f>SUM(D44:G44)</f>
        <v>0</v>
      </c>
    </row>
    <row r="45" spans="1:9" s="33" customFormat="1" ht="18.75" hidden="1" x14ac:dyDescent="0.2">
      <c r="A45" s="103" t="s">
        <v>48</v>
      </c>
      <c r="B45" s="104"/>
      <c r="C45" s="105"/>
      <c r="D45" s="44">
        <f>SUM(D42:D44)</f>
        <v>0</v>
      </c>
      <c r="E45" s="44">
        <f>SUM(E42:E44)</f>
        <v>0</v>
      </c>
      <c r="F45" s="44">
        <f>SUM(F42:F44)</f>
        <v>0</v>
      </c>
      <c r="G45" s="44">
        <f>SUM(G42:G44)</f>
        <v>0</v>
      </c>
      <c r="H45" s="44">
        <f>SUM(H42:H44)</f>
        <v>0</v>
      </c>
    </row>
    <row r="46" spans="1:9" s="33" customFormat="1" ht="18.75" hidden="1" x14ac:dyDescent="0.2">
      <c r="A46" s="106" t="s">
        <v>49</v>
      </c>
      <c r="B46" s="107"/>
      <c r="C46" s="108"/>
      <c r="D46" s="42">
        <f>D40+D45</f>
        <v>102.54080999999999</v>
      </c>
      <c r="E46" s="42">
        <f>E40+E45</f>
        <v>0</v>
      </c>
      <c r="F46" s="42">
        <f>F40+F45</f>
        <v>0</v>
      </c>
      <c r="G46" s="42">
        <f>G40+G45</f>
        <v>0</v>
      </c>
      <c r="H46" s="42">
        <f>H40+H45</f>
        <v>102.54080999999999</v>
      </c>
    </row>
    <row r="47" spans="1:9" s="33" customFormat="1" ht="24" hidden="1" customHeight="1" x14ac:dyDescent="0.2">
      <c r="A47" s="41"/>
      <c r="B47" s="97" t="s">
        <v>50</v>
      </c>
      <c r="C47" s="97"/>
      <c r="D47" s="97"/>
      <c r="E47" s="97"/>
      <c r="F47" s="97"/>
      <c r="G47" s="98"/>
      <c r="H47" s="43"/>
    </row>
    <row r="48" spans="1:9" s="33" customFormat="1" ht="18.75" hidden="1" x14ac:dyDescent="0.2">
      <c r="A48" s="24">
        <v>5</v>
      </c>
      <c r="B48" s="24"/>
      <c r="C48" s="24"/>
      <c r="D48" s="30"/>
      <c r="E48" s="30"/>
      <c r="F48" s="30"/>
      <c r="G48" s="30"/>
      <c r="H48" s="31">
        <f>SUM(D48:G48)</f>
        <v>0</v>
      </c>
    </row>
    <row r="49" spans="1:8" s="33" customFormat="1" ht="18.75" hidden="1" x14ac:dyDescent="0.2">
      <c r="A49" s="24">
        <v>14</v>
      </c>
      <c r="B49" s="24"/>
      <c r="C49" s="24"/>
      <c r="D49" s="30"/>
      <c r="E49" s="30"/>
      <c r="F49" s="30"/>
      <c r="G49" s="30"/>
      <c r="H49" s="31">
        <f>SUM(D49:G49)</f>
        <v>0</v>
      </c>
    </row>
    <row r="50" spans="1:8" s="33" customFormat="1" ht="18.75" hidden="1" x14ac:dyDescent="0.2">
      <c r="A50" s="24">
        <v>15</v>
      </c>
      <c r="B50" s="24"/>
      <c r="C50" s="24"/>
      <c r="D50" s="30"/>
      <c r="E50" s="30"/>
      <c r="F50" s="30"/>
      <c r="G50" s="30"/>
      <c r="H50" s="31">
        <f>SUM(D50:G50)</f>
        <v>0</v>
      </c>
    </row>
    <row r="51" spans="1:8" s="33" customFormat="1" ht="18.75" hidden="1" x14ac:dyDescent="0.2">
      <c r="A51" s="103" t="s">
        <v>51</v>
      </c>
      <c r="B51" s="104"/>
      <c r="C51" s="105"/>
      <c r="D51" s="44">
        <f>SUM(D48:D50)</f>
        <v>0</v>
      </c>
      <c r="E51" s="44">
        <f>SUM(E48:E50)</f>
        <v>0</v>
      </c>
      <c r="F51" s="44">
        <f>SUM(F48:F50)</f>
        <v>0</v>
      </c>
      <c r="G51" s="44">
        <f>SUM(G48:G50)</f>
        <v>0</v>
      </c>
      <c r="H51" s="44">
        <f>SUM(H48:H50)</f>
        <v>0</v>
      </c>
    </row>
    <row r="52" spans="1:8" s="33" customFormat="1" ht="18.75" hidden="1" x14ac:dyDescent="0.2">
      <c r="A52" s="106" t="s">
        <v>52</v>
      </c>
      <c r="B52" s="107"/>
      <c r="C52" s="108"/>
      <c r="D52" s="42">
        <f>D46+D51</f>
        <v>102.54080999999999</v>
      </c>
      <c r="E52" s="42">
        <f>E46+E51</f>
        <v>0</v>
      </c>
      <c r="F52" s="42">
        <f>F46+F51</f>
        <v>0</v>
      </c>
      <c r="G52" s="42">
        <f>G46+G51</f>
        <v>0</v>
      </c>
      <c r="H52" s="42">
        <f>H46+H51</f>
        <v>102.54080999999999</v>
      </c>
    </row>
    <row r="53" spans="1:8" s="33" customFormat="1" ht="21" hidden="1" customHeight="1" x14ac:dyDescent="0.2">
      <c r="A53" s="41"/>
      <c r="B53" s="97" t="s">
        <v>53</v>
      </c>
      <c r="C53" s="97"/>
      <c r="D53" s="97"/>
      <c r="E53" s="97"/>
      <c r="F53" s="97"/>
      <c r="G53" s="98"/>
      <c r="H53" s="43"/>
    </row>
    <row r="54" spans="1:8" s="33" customFormat="1" ht="18.75" hidden="1" x14ac:dyDescent="0.2">
      <c r="A54" s="24">
        <v>6</v>
      </c>
      <c r="B54" s="24"/>
      <c r="C54" s="24"/>
      <c r="D54" s="30"/>
      <c r="E54" s="30"/>
      <c r="F54" s="30"/>
      <c r="G54" s="30"/>
      <c r="H54" s="31">
        <f>SUM(D54:G54)</f>
        <v>0</v>
      </c>
    </row>
    <row r="55" spans="1:8" s="33" customFormat="1" ht="18.75" hidden="1" x14ac:dyDescent="0.2">
      <c r="A55" s="24">
        <v>17</v>
      </c>
      <c r="B55" s="24"/>
      <c r="C55" s="24"/>
      <c r="D55" s="30"/>
      <c r="E55" s="30"/>
      <c r="F55" s="30"/>
      <c r="G55" s="30"/>
      <c r="H55" s="31">
        <f>SUM(D55:G55)</f>
        <v>0</v>
      </c>
    </row>
    <row r="56" spans="1:8" s="33" customFormat="1" ht="18.75" hidden="1" x14ac:dyDescent="0.2">
      <c r="A56" s="24">
        <v>18</v>
      </c>
      <c r="B56" s="24"/>
      <c r="C56" s="24"/>
      <c r="D56" s="30"/>
      <c r="E56" s="30"/>
      <c r="F56" s="30"/>
      <c r="G56" s="30"/>
      <c r="H56" s="31">
        <f>SUM(D56:G56)</f>
        <v>0</v>
      </c>
    </row>
    <row r="57" spans="1:8" s="33" customFormat="1" ht="18.75" hidden="1" x14ac:dyDescent="0.2">
      <c r="A57" s="103" t="s">
        <v>54</v>
      </c>
      <c r="B57" s="104"/>
      <c r="C57" s="105"/>
      <c r="D57" s="44">
        <f>SUM(D54:D56)</f>
        <v>0</v>
      </c>
      <c r="E57" s="44">
        <f>SUM(E54:E56)</f>
        <v>0</v>
      </c>
      <c r="F57" s="44">
        <f>SUM(F54:F56)</f>
        <v>0</v>
      </c>
      <c r="G57" s="44">
        <f>SUM(G54:G56)</f>
        <v>0</v>
      </c>
      <c r="H57" s="44">
        <f>SUM(H54:H56)</f>
        <v>0</v>
      </c>
    </row>
    <row r="58" spans="1:8" s="33" customFormat="1" ht="18.75" hidden="1" x14ac:dyDescent="0.2">
      <c r="A58" s="106" t="s">
        <v>55</v>
      </c>
      <c r="B58" s="107"/>
      <c r="C58" s="108"/>
      <c r="D58" s="42">
        <f>D52+D57</f>
        <v>102.54080999999999</v>
      </c>
      <c r="E58" s="42">
        <f>E52+E57</f>
        <v>0</v>
      </c>
      <c r="F58" s="42">
        <f>F52+F57</f>
        <v>0</v>
      </c>
      <c r="G58" s="42">
        <f>G52+G57</f>
        <v>0</v>
      </c>
      <c r="H58" s="42">
        <f>H52+H57</f>
        <v>102.54080999999999</v>
      </c>
    </row>
    <row r="59" spans="1:8" s="33" customFormat="1" ht="29.1" hidden="1" customHeight="1" x14ac:dyDescent="0.2">
      <c r="A59" s="41"/>
      <c r="B59" s="97" t="s">
        <v>56</v>
      </c>
      <c r="C59" s="97"/>
      <c r="D59" s="97"/>
      <c r="E59" s="97"/>
      <c r="F59" s="97"/>
      <c r="G59" s="98"/>
      <c r="H59" s="43"/>
    </row>
    <row r="60" spans="1:8" s="33" customFormat="1" ht="18.75" hidden="1" x14ac:dyDescent="0.2">
      <c r="A60" s="24">
        <v>7</v>
      </c>
      <c r="B60" s="24"/>
      <c r="C60" s="24"/>
      <c r="D60" s="30"/>
      <c r="E60" s="30"/>
      <c r="F60" s="30"/>
      <c r="G60" s="30"/>
      <c r="H60" s="31">
        <f>SUM(D60:G60)</f>
        <v>0</v>
      </c>
    </row>
    <row r="61" spans="1:8" s="33" customFormat="1" ht="18.75" hidden="1" x14ac:dyDescent="0.2">
      <c r="A61" s="24">
        <v>20</v>
      </c>
      <c r="B61" s="24"/>
      <c r="C61" s="24"/>
      <c r="D61" s="30"/>
      <c r="E61" s="30"/>
      <c r="F61" s="30"/>
      <c r="G61" s="30"/>
      <c r="H61" s="31">
        <f>SUM(D61:G61)</f>
        <v>0</v>
      </c>
    </row>
    <row r="62" spans="1:8" s="33" customFormat="1" ht="18.75" hidden="1" x14ac:dyDescent="0.2">
      <c r="A62" s="24">
        <v>21</v>
      </c>
      <c r="B62" s="24"/>
      <c r="C62" s="24"/>
      <c r="D62" s="30"/>
      <c r="E62" s="30"/>
      <c r="F62" s="30"/>
      <c r="G62" s="30"/>
      <c r="H62" s="31">
        <f>SUM(D62:G62)</f>
        <v>0</v>
      </c>
    </row>
    <row r="63" spans="1:8" s="33" customFormat="1" ht="18.75" hidden="1" x14ac:dyDescent="0.2">
      <c r="A63" s="103" t="s">
        <v>57</v>
      </c>
      <c r="B63" s="104"/>
      <c r="C63" s="105"/>
      <c r="D63" s="44">
        <f>SUM(D60:D62)</f>
        <v>0</v>
      </c>
      <c r="E63" s="44">
        <f>SUM(E60:E62)</f>
        <v>0</v>
      </c>
      <c r="F63" s="44">
        <f>SUM(F60:F62)</f>
        <v>0</v>
      </c>
      <c r="G63" s="44">
        <f>SUM(G60:G62)</f>
        <v>0</v>
      </c>
      <c r="H63" s="44">
        <f>SUM(H60:H62)</f>
        <v>0</v>
      </c>
    </row>
    <row r="64" spans="1:8" s="33" customFormat="1" ht="18.75" hidden="1" x14ac:dyDescent="0.2">
      <c r="A64" s="106" t="s">
        <v>58</v>
      </c>
      <c r="B64" s="107"/>
      <c r="C64" s="108"/>
      <c r="D64" s="42">
        <f>D58+D63</f>
        <v>102.54080999999999</v>
      </c>
      <c r="E64" s="42">
        <f>E58+E63</f>
        <v>0</v>
      </c>
      <c r="F64" s="42">
        <f>F58+F63</f>
        <v>0</v>
      </c>
      <c r="G64" s="42">
        <f>G58+G63</f>
        <v>0</v>
      </c>
      <c r="H64" s="42">
        <f>H58+H63</f>
        <v>102.54080999999999</v>
      </c>
    </row>
    <row r="65" spans="1:11" s="23" customFormat="1" ht="28.5" customHeight="1" x14ac:dyDescent="0.2">
      <c r="A65" s="45"/>
      <c r="B65" s="97" t="s">
        <v>59</v>
      </c>
      <c r="C65" s="97"/>
      <c r="D65" s="97"/>
      <c r="E65" s="97"/>
      <c r="F65" s="97"/>
      <c r="G65" s="97"/>
      <c r="H65" s="22"/>
    </row>
    <row r="66" spans="1:11" s="23" customFormat="1" ht="57.75" customHeight="1" x14ac:dyDescent="0.2">
      <c r="A66" s="24">
        <v>2</v>
      </c>
      <c r="B66" s="46" t="s">
        <v>60</v>
      </c>
      <c r="C66" s="47" t="s">
        <v>61</v>
      </c>
      <c r="D66" s="27">
        <f>ROUND(D64*2.5%,5)</f>
        <v>2.56352</v>
      </c>
      <c r="E66" s="27">
        <f>ROUND(E64*2.5%,5)</f>
        <v>0</v>
      </c>
      <c r="F66" s="27"/>
      <c r="G66" s="27"/>
      <c r="H66" s="28">
        <f t="shared" ref="H66" si="2">SUM(D66:G66)</f>
        <v>2.56352</v>
      </c>
    </row>
    <row r="67" spans="1:11" s="23" customFormat="1" ht="18.75" hidden="1" x14ac:dyDescent="0.2">
      <c r="A67" s="48">
        <v>23</v>
      </c>
      <c r="B67" s="49"/>
      <c r="C67" s="50"/>
      <c r="D67" s="27"/>
      <c r="E67" s="27"/>
      <c r="F67" s="27"/>
      <c r="G67" s="27"/>
      <c r="H67" s="28">
        <f>SUM(D67:G67)</f>
        <v>0</v>
      </c>
    </row>
    <row r="68" spans="1:11" s="23" customFormat="1" ht="18.75" hidden="1" x14ac:dyDescent="0.2">
      <c r="A68" s="48">
        <v>24</v>
      </c>
      <c r="B68" s="49"/>
      <c r="C68" s="50"/>
      <c r="D68" s="27"/>
      <c r="E68" s="27"/>
      <c r="F68" s="27"/>
      <c r="G68" s="27"/>
      <c r="H68" s="28">
        <f>SUM(D68:G68)</f>
        <v>0</v>
      </c>
    </row>
    <row r="69" spans="1:11" s="23" customFormat="1" ht="18.75" x14ac:dyDescent="0.2">
      <c r="A69" s="103" t="s">
        <v>62</v>
      </c>
      <c r="B69" s="104"/>
      <c r="C69" s="105"/>
      <c r="D69" s="32">
        <f>SUM(D66:D68)</f>
        <v>2.56352</v>
      </c>
      <c r="E69" s="32">
        <f>SUM(E66:E68)</f>
        <v>0</v>
      </c>
      <c r="F69" s="32">
        <f>SUM(F66:F68)</f>
        <v>0</v>
      </c>
      <c r="G69" s="32">
        <f>SUM(G66:G68)</f>
        <v>0</v>
      </c>
      <c r="H69" s="32">
        <f>SUM(H66:H68)</f>
        <v>2.56352</v>
      </c>
    </row>
    <row r="70" spans="1:11" s="23" customFormat="1" ht="18.75" x14ac:dyDescent="0.2">
      <c r="A70" s="106" t="s">
        <v>63</v>
      </c>
      <c r="B70" s="107"/>
      <c r="C70" s="108"/>
      <c r="D70" s="42">
        <f>D64+D69</f>
        <v>105.10432999999999</v>
      </c>
      <c r="E70" s="42">
        <f>E64+E69</f>
        <v>0</v>
      </c>
      <c r="F70" s="42">
        <f>F64+F69</f>
        <v>0</v>
      </c>
      <c r="G70" s="42">
        <f>G64+G69</f>
        <v>0</v>
      </c>
      <c r="H70" s="42">
        <f>H64+H69</f>
        <v>105.10432999999999</v>
      </c>
    </row>
    <row r="71" spans="1:11" s="23" customFormat="1" ht="29.1" customHeight="1" x14ac:dyDescent="0.2">
      <c r="A71" s="45"/>
      <c r="B71" s="97" t="s">
        <v>64</v>
      </c>
      <c r="C71" s="97"/>
      <c r="D71" s="97"/>
      <c r="E71" s="97"/>
      <c r="F71" s="97"/>
      <c r="G71" s="97"/>
      <c r="H71" s="22"/>
    </row>
    <row r="72" spans="1:11" s="23" customFormat="1" ht="64.5" hidden="1" customHeight="1" x14ac:dyDescent="0.2">
      <c r="A72" s="24">
        <v>10</v>
      </c>
      <c r="B72" s="51" t="s">
        <v>65</v>
      </c>
      <c r="C72" s="51" t="s">
        <v>66</v>
      </c>
      <c r="D72" s="27">
        <f>ROUND((SUM(D25:D26)+SUM(D25:D26)*2.5%)*2.1%,5)</f>
        <v>0</v>
      </c>
      <c r="E72" s="27">
        <f>ROUND(((E25+E26)+(E25+E26)*2.5%)*2.1%,5)</f>
        <v>0</v>
      </c>
      <c r="F72" s="27"/>
      <c r="G72" s="27"/>
      <c r="H72" s="28">
        <f t="shared" ref="H72:H73" si="3">SUM(D72:G72)</f>
        <v>0</v>
      </c>
    </row>
    <row r="73" spans="1:11" s="23" customFormat="1" ht="64.5" customHeight="1" x14ac:dyDescent="0.2">
      <c r="A73" s="48">
        <v>3</v>
      </c>
      <c r="B73" s="51" t="s">
        <v>67</v>
      </c>
      <c r="C73" s="51" t="s">
        <v>68</v>
      </c>
      <c r="D73" s="27">
        <f>ROUND((SUM(D20,D27:D32)+SUM(D20,D27:D32)*2.5%)*1.9%,5)</f>
        <v>1.99698</v>
      </c>
      <c r="E73" s="27">
        <f>ROUND((SUM(E20,E27:E32)+SUM(E20,E27:E32)*2.5%)*1.9%,5)</f>
        <v>0</v>
      </c>
      <c r="F73" s="27"/>
      <c r="G73" s="27"/>
      <c r="H73" s="28">
        <f t="shared" si="3"/>
        <v>1.99698</v>
      </c>
    </row>
    <row r="74" spans="1:11" s="34" customFormat="1" ht="18.75" hidden="1" x14ac:dyDescent="0.2">
      <c r="A74" s="48">
        <v>12</v>
      </c>
      <c r="B74" s="37" t="s">
        <v>69</v>
      </c>
      <c r="C74" s="39" t="s">
        <v>70</v>
      </c>
      <c r="D74" s="27"/>
      <c r="E74" s="27"/>
      <c r="F74" s="27"/>
      <c r="G74" s="27"/>
      <c r="H74" s="28">
        <f>G74</f>
        <v>0</v>
      </c>
    </row>
    <row r="75" spans="1:11" s="34" customFormat="1" ht="18.75" hidden="1" x14ac:dyDescent="0.2">
      <c r="A75" s="24">
        <v>13</v>
      </c>
      <c r="B75" s="37" t="s">
        <v>29</v>
      </c>
      <c r="C75" s="39" t="s">
        <v>71</v>
      </c>
      <c r="D75" s="27"/>
      <c r="E75" s="27"/>
      <c r="F75" s="27"/>
      <c r="G75" s="27"/>
      <c r="H75" s="28">
        <f>G75</f>
        <v>0</v>
      </c>
      <c r="I75" s="52"/>
    </row>
    <row r="76" spans="1:11" s="34" customFormat="1" ht="18.75" hidden="1" x14ac:dyDescent="0.2">
      <c r="A76" s="48">
        <v>14</v>
      </c>
      <c r="B76" s="37" t="s">
        <v>31</v>
      </c>
      <c r="C76" s="39" t="s">
        <v>72</v>
      </c>
      <c r="D76" s="27"/>
      <c r="E76" s="27"/>
      <c r="F76" s="27"/>
      <c r="G76" s="27"/>
      <c r="H76" s="28">
        <f>G76</f>
        <v>0</v>
      </c>
      <c r="I76" s="52"/>
    </row>
    <row r="77" spans="1:11" s="34" customFormat="1" ht="18.75" hidden="1" x14ac:dyDescent="0.2">
      <c r="A77" s="48">
        <v>15</v>
      </c>
      <c r="B77" s="37" t="s">
        <v>73</v>
      </c>
      <c r="C77" s="39" t="s">
        <v>74</v>
      </c>
      <c r="D77" s="27"/>
      <c r="E77" s="27"/>
      <c r="F77" s="27"/>
      <c r="G77" s="27"/>
      <c r="H77" s="28">
        <f>G77</f>
        <v>0</v>
      </c>
    </row>
    <row r="78" spans="1:11" s="23" customFormat="1" ht="18.75" x14ac:dyDescent="0.2">
      <c r="A78" s="24">
        <v>4</v>
      </c>
      <c r="B78" s="37" t="s">
        <v>69</v>
      </c>
      <c r="C78" s="39" t="s">
        <v>75</v>
      </c>
      <c r="D78" s="27"/>
      <c r="E78" s="27"/>
      <c r="F78" s="27"/>
      <c r="G78" s="27">
        <v>0</v>
      </c>
      <c r="H78" s="28">
        <f>G78</f>
        <v>0</v>
      </c>
    </row>
    <row r="79" spans="1:11" s="23" customFormat="1" ht="21" x14ac:dyDescent="0.2">
      <c r="A79" s="103" t="s">
        <v>76</v>
      </c>
      <c r="B79" s="104"/>
      <c r="C79" s="105"/>
      <c r="D79" s="32">
        <f>SUM(D72:D78)</f>
        <v>1.99698</v>
      </c>
      <c r="E79" s="32">
        <f>SUM(E72:E78)</f>
        <v>0</v>
      </c>
      <c r="F79" s="32">
        <f>SUM(F72:F78)</f>
        <v>0</v>
      </c>
      <c r="G79" s="32">
        <f>SUM(G72:G78)</f>
        <v>0</v>
      </c>
      <c r="H79" s="32">
        <f>SUM(H72:H78)</f>
        <v>1.99698</v>
      </c>
      <c r="I79" s="52">
        <f>SUM(H23,H33,G79)</f>
        <v>102.54080999999999</v>
      </c>
      <c r="J79" s="35" t="s">
        <v>77</v>
      </c>
      <c r="K79" s="36">
        <f>ROUND(SUM(D25:E26)*1.021*1000+SUM(D20:E20,D27:E32)*1.019*1000+G79*1000,2)</f>
        <v>104489.09</v>
      </c>
    </row>
    <row r="80" spans="1:11" s="23" customFormat="1" ht="21" x14ac:dyDescent="0.2">
      <c r="A80" s="106" t="s">
        <v>78</v>
      </c>
      <c r="B80" s="107"/>
      <c r="C80" s="108"/>
      <c r="D80" s="42">
        <f>D70+D79</f>
        <v>107.10130999999998</v>
      </c>
      <c r="E80" s="42">
        <f>E70+E79</f>
        <v>0</v>
      </c>
      <c r="F80" s="42">
        <f>F70+F79</f>
        <v>0</v>
      </c>
      <c r="G80" s="42">
        <f>G70+G79</f>
        <v>0</v>
      </c>
      <c r="H80" s="42">
        <f>H70+H79</f>
        <v>107.10130999999998</v>
      </c>
      <c r="I80" s="53">
        <f>K79+K80</f>
        <v>104489.09</v>
      </c>
      <c r="J80" s="35" t="s">
        <v>79</v>
      </c>
      <c r="K80" s="36">
        <f>F34*1000</f>
        <v>0</v>
      </c>
    </row>
    <row r="81" spans="1:8" s="23" customFormat="1" ht="28.5" customHeight="1" x14ac:dyDescent="0.2">
      <c r="A81" s="45"/>
      <c r="B81" s="97" t="s">
        <v>80</v>
      </c>
      <c r="C81" s="97"/>
      <c r="D81" s="97"/>
      <c r="E81" s="97"/>
      <c r="F81" s="97"/>
      <c r="G81" s="97"/>
      <c r="H81" s="24"/>
    </row>
    <row r="82" spans="1:8" s="23" customFormat="1" ht="68.25" customHeight="1" x14ac:dyDescent="0.2">
      <c r="A82" s="24">
        <v>5</v>
      </c>
      <c r="B82" s="49" t="s">
        <v>81</v>
      </c>
      <c r="C82" s="26" t="s">
        <v>82</v>
      </c>
      <c r="D82" s="27"/>
      <c r="E82" s="27"/>
      <c r="F82" s="27"/>
      <c r="G82" s="27">
        <f>ROUND(H80*0.0214,5)</f>
        <v>2.2919700000000001</v>
      </c>
      <c r="H82" s="28">
        <f>SUM(D82:G82)</f>
        <v>2.2919700000000001</v>
      </c>
    </row>
    <row r="83" spans="1:8" s="23" customFormat="1" ht="62.45" customHeight="1" x14ac:dyDescent="0.2">
      <c r="A83" s="48">
        <v>6</v>
      </c>
      <c r="B83" s="49" t="s">
        <v>83</v>
      </c>
      <c r="C83" s="50" t="s">
        <v>84</v>
      </c>
      <c r="D83" s="27"/>
      <c r="E83" s="27"/>
      <c r="F83" s="27"/>
      <c r="G83" s="27">
        <f>ROUND((H80+H97)*0.0393,5)</f>
        <v>4.3372799999999998</v>
      </c>
      <c r="H83" s="28">
        <f>SUM(D83:G83)</f>
        <v>4.3372799999999998</v>
      </c>
    </row>
    <row r="84" spans="1:8" s="23" customFormat="1" ht="18.75" hidden="1" x14ac:dyDescent="0.2">
      <c r="A84" s="48">
        <v>30</v>
      </c>
      <c r="B84" s="49"/>
      <c r="C84" s="50"/>
      <c r="D84" s="27"/>
      <c r="E84" s="27"/>
      <c r="F84" s="27"/>
      <c r="G84" s="27"/>
      <c r="H84" s="28">
        <f>SUM(D84:G84)</f>
        <v>0</v>
      </c>
    </row>
    <row r="85" spans="1:8" s="23" customFormat="1" ht="18.75" x14ac:dyDescent="0.2">
      <c r="A85" s="103" t="s">
        <v>85</v>
      </c>
      <c r="B85" s="104"/>
      <c r="C85" s="105"/>
      <c r="D85" s="32">
        <f>SUM(D82:D84)</f>
        <v>0</v>
      </c>
      <c r="E85" s="32">
        <f>SUM(E82:E84)</f>
        <v>0</v>
      </c>
      <c r="F85" s="32">
        <f>SUM(F82:F84)</f>
        <v>0</v>
      </c>
      <c r="G85" s="32">
        <f>SUM(G82:G84)</f>
        <v>6.6292499999999999</v>
      </c>
      <c r="H85" s="32">
        <f>SUM(D85:G85)</f>
        <v>6.6292499999999999</v>
      </c>
    </row>
    <row r="86" spans="1:8" s="23" customFormat="1" ht="18.75" x14ac:dyDescent="0.2">
      <c r="A86" s="106" t="s">
        <v>86</v>
      </c>
      <c r="B86" s="107"/>
      <c r="C86" s="108"/>
      <c r="D86" s="42">
        <f>D80+D85</f>
        <v>107.10130999999998</v>
      </c>
      <c r="E86" s="42">
        <f>E80+E85</f>
        <v>0</v>
      </c>
      <c r="F86" s="42">
        <f>F80+F85</f>
        <v>0</v>
      </c>
      <c r="G86" s="42">
        <f>G80+G85</f>
        <v>6.6292499999999999</v>
      </c>
      <c r="H86" s="42">
        <f>H80+H85</f>
        <v>113.73055999999998</v>
      </c>
    </row>
    <row r="87" spans="1:8" s="23" customFormat="1" ht="28.5" hidden="1" customHeight="1" x14ac:dyDescent="0.2">
      <c r="A87" s="45"/>
      <c r="B87" s="97" t="s">
        <v>87</v>
      </c>
      <c r="C87" s="97"/>
      <c r="D87" s="97"/>
      <c r="E87" s="97"/>
      <c r="F87" s="97"/>
      <c r="G87" s="97"/>
      <c r="H87" s="24"/>
    </row>
    <row r="88" spans="1:8" s="23" customFormat="1" ht="18.75" hidden="1" x14ac:dyDescent="0.2">
      <c r="A88" s="48">
        <v>13</v>
      </c>
      <c r="B88" s="49"/>
      <c r="C88" s="50"/>
      <c r="D88" s="30"/>
      <c r="E88" s="30"/>
      <c r="F88" s="30"/>
      <c r="G88" s="30"/>
      <c r="H88" s="31">
        <f>SUM(D88:G88)</f>
        <v>0</v>
      </c>
    </row>
    <row r="89" spans="1:8" s="23" customFormat="1" ht="18.75" hidden="1" x14ac:dyDescent="0.2">
      <c r="A89" s="48">
        <v>32</v>
      </c>
      <c r="B89" s="49"/>
      <c r="C89" s="50"/>
      <c r="D89" s="30"/>
      <c r="E89" s="30"/>
      <c r="F89" s="30"/>
      <c r="G89" s="30"/>
      <c r="H89" s="31">
        <f>SUM(D89:G89)</f>
        <v>0</v>
      </c>
    </row>
    <row r="90" spans="1:8" s="23" customFormat="1" ht="18.75" hidden="1" x14ac:dyDescent="0.2">
      <c r="A90" s="48">
        <v>33</v>
      </c>
      <c r="B90" s="49"/>
      <c r="C90" s="50"/>
      <c r="D90" s="30"/>
      <c r="E90" s="30"/>
      <c r="F90" s="30"/>
      <c r="G90" s="30"/>
      <c r="H90" s="31">
        <f>SUM(D90:G90)</f>
        <v>0</v>
      </c>
    </row>
    <row r="91" spans="1:8" s="23" customFormat="1" ht="18.75" hidden="1" x14ac:dyDescent="0.2">
      <c r="A91" s="103" t="s">
        <v>85</v>
      </c>
      <c r="B91" s="104"/>
      <c r="C91" s="105"/>
      <c r="D91" s="44">
        <f>SUM(D88:D90)</f>
        <v>0</v>
      </c>
      <c r="E91" s="44">
        <f>SUM(E88:E90)</f>
        <v>0</v>
      </c>
      <c r="F91" s="44">
        <f>SUM(F88:F90)</f>
        <v>0</v>
      </c>
      <c r="G91" s="44">
        <f>SUM(G88:G90)</f>
        <v>0</v>
      </c>
      <c r="H91" s="44">
        <f>SUM(D91:G91)</f>
        <v>0</v>
      </c>
    </row>
    <row r="92" spans="1:8" s="23" customFormat="1" ht="18.75" hidden="1" x14ac:dyDescent="0.2">
      <c r="A92" s="106" t="s">
        <v>88</v>
      </c>
      <c r="B92" s="107"/>
      <c r="C92" s="108"/>
      <c r="D92" s="54">
        <f>D86+D91</f>
        <v>107.10130999999998</v>
      </c>
      <c r="E92" s="54">
        <f>E86+E91</f>
        <v>0</v>
      </c>
      <c r="F92" s="54">
        <f>F86+F91</f>
        <v>0</v>
      </c>
      <c r="G92" s="54">
        <f>G86+G91</f>
        <v>6.6292499999999999</v>
      </c>
      <c r="H92" s="54">
        <f>H86+H91</f>
        <v>113.73055999999998</v>
      </c>
    </row>
    <row r="93" spans="1:8" s="23" customFormat="1" ht="29.1" customHeight="1" x14ac:dyDescent="0.2">
      <c r="A93" s="45"/>
      <c r="B93" s="97" t="s">
        <v>89</v>
      </c>
      <c r="C93" s="97"/>
      <c r="D93" s="97"/>
      <c r="E93" s="97"/>
      <c r="F93" s="97"/>
      <c r="G93" s="97"/>
      <c r="H93" s="24"/>
    </row>
    <row r="94" spans="1:8" s="23" customFormat="1" ht="57" customHeight="1" x14ac:dyDescent="0.2">
      <c r="A94" s="24">
        <v>7</v>
      </c>
      <c r="B94" s="109" t="str">
        <f>D14</f>
        <v>Договор № 348808  от 20.10.2025</v>
      </c>
      <c r="C94" s="55" t="s">
        <v>90</v>
      </c>
      <c r="D94" s="27"/>
      <c r="E94" s="27"/>
      <c r="F94" s="27"/>
      <c r="G94" s="27">
        <v>3.2620100000000001</v>
      </c>
      <c r="H94" s="28">
        <f>SUM(D94:G94)</f>
        <v>3.2620100000000001</v>
      </c>
    </row>
    <row r="95" spans="1:8" s="23" customFormat="1" ht="18.75" hidden="1" x14ac:dyDescent="0.2">
      <c r="A95" s="48">
        <v>9</v>
      </c>
      <c r="B95" s="110"/>
      <c r="C95" s="56" t="s">
        <v>91</v>
      </c>
      <c r="D95" s="27"/>
      <c r="E95" s="27"/>
      <c r="F95" s="27"/>
      <c r="G95" s="27"/>
      <c r="H95" s="28">
        <f>SUM(D95:G95)</f>
        <v>0</v>
      </c>
    </row>
    <row r="96" spans="1:8" s="23" customFormat="1" ht="18.75" hidden="1" x14ac:dyDescent="0.2">
      <c r="A96" s="48">
        <v>36</v>
      </c>
      <c r="B96" s="24"/>
      <c r="C96" s="57"/>
      <c r="D96" s="27"/>
      <c r="E96" s="27"/>
      <c r="F96" s="27"/>
      <c r="G96" s="27"/>
      <c r="H96" s="28">
        <f>SUM(D96:G96)</f>
        <v>0</v>
      </c>
    </row>
    <row r="97" spans="1:11" s="23" customFormat="1" ht="18.75" x14ac:dyDescent="0.25">
      <c r="A97" s="103" t="s">
        <v>92</v>
      </c>
      <c r="B97" s="104"/>
      <c r="C97" s="105"/>
      <c r="D97" s="32">
        <f>SUM(D94:D96)</f>
        <v>0</v>
      </c>
      <c r="E97" s="32">
        <f>SUM(E94:E96)</f>
        <v>0</v>
      </c>
      <c r="F97" s="32">
        <f>SUM(F94:F96)</f>
        <v>0</v>
      </c>
      <c r="G97" s="32">
        <f>SUM(G94:G96)</f>
        <v>3.2620100000000001</v>
      </c>
      <c r="H97" s="32">
        <f>SUM(H94:H96)</f>
        <v>3.2620100000000001</v>
      </c>
      <c r="I97" s="58"/>
    </row>
    <row r="98" spans="1:11" s="23" customFormat="1" ht="18.75" x14ac:dyDescent="0.25">
      <c r="A98" s="106" t="s">
        <v>93</v>
      </c>
      <c r="B98" s="107"/>
      <c r="C98" s="108"/>
      <c r="D98" s="42">
        <f>D92+D97</f>
        <v>107.10130999999998</v>
      </c>
      <c r="E98" s="42">
        <f>E92+E97</f>
        <v>0</v>
      </c>
      <c r="F98" s="42">
        <f>F92+F97</f>
        <v>0</v>
      </c>
      <c r="G98" s="42">
        <f>G92+G97</f>
        <v>9.8912599999999991</v>
      </c>
      <c r="H98" s="42">
        <f>H97+H92</f>
        <v>116.99256999999999</v>
      </c>
      <c r="I98" s="59"/>
    </row>
    <row r="99" spans="1:11" s="23" customFormat="1" ht="28.5" customHeight="1" x14ac:dyDescent="0.2">
      <c r="A99" s="45"/>
      <c r="B99" s="97" t="s">
        <v>94</v>
      </c>
      <c r="C99" s="97"/>
      <c r="D99" s="97"/>
      <c r="E99" s="97"/>
      <c r="F99" s="97"/>
      <c r="G99" s="97"/>
      <c r="H99" s="24"/>
      <c r="I99" s="60" t="s">
        <v>95</v>
      </c>
      <c r="J99" s="61">
        <f>I80+G94*1000</f>
        <v>107751.09999999999</v>
      </c>
      <c r="K99" s="35"/>
    </row>
    <row r="100" spans="1:11" s="23" customFormat="1" ht="49.5" customHeight="1" x14ac:dyDescent="0.3">
      <c r="A100" s="24">
        <v>8</v>
      </c>
      <c r="B100" s="49" t="s">
        <v>96</v>
      </c>
      <c r="C100" s="26" t="s">
        <v>97</v>
      </c>
      <c r="D100" s="27">
        <f>ROUND(D98*0.03,5)</f>
        <v>3.2130399999999999</v>
      </c>
      <c r="E100" s="27">
        <f>ROUND(E98*0.03,5)</f>
        <v>0</v>
      </c>
      <c r="F100" s="27">
        <f>ROUND(F98*0.03,5)</f>
        <v>0</v>
      </c>
      <c r="G100" s="27">
        <f>ROUND(G98*0.03,5)</f>
        <v>0.29674</v>
      </c>
      <c r="H100" s="28">
        <f>SUM(D100:G100)</f>
        <v>3.5097800000000001</v>
      </c>
      <c r="I100" s="62"/>
      <c r="J100" s="61"/>
      <c r="K100" s="35"/>
    </row>
    <row r="101" spans="1:11" s="23" customFormat="1" ht="21" hidden="1" x14ac:dyDescent="0.2">
      <c r="A101" s="24">
        <v>38</v>
      </c>
      <c r="B101" s="49"/>
      <c r="C101" s="26"/>
      <c r="D101" s="27"/>
      <c r="E101" s="27"/>
      <c r="F101" s="27"/>
      <c r="G101" s="27"/>
      <c r="H101" s="28">
        <f>SUM(D101:G101)</f>
        <v>0</v>
      </c>
      <c r="I101" s="35"/>
      <c r="J101" s="35"/>
      <c r="K101" s="35"/>
    </row>
    <row r="102" spans="1:11" s="23" customFormat="1" ht="21" hidden="1" x14ac:dyDescent="0.3">
      <c r="A102" s="24">
        <v>39</v>
      </c>
      <c r="B102" s="49"/>
      <c r="C102" s="26"/>
      <c r="D102" s="27"/>
      <c r="E102" s="27"/>
      <c r="F102" s="27"/>
      <c r="G102" s="27"/>
      <c r="H102" s="28">
        <f>SUM(D102:G102)</f>
        <v>0</v>
      </c>
      <c r="I102" s="62"/>
      <c r="J102" s="35"/>
      <c r="K102" s="35"/>
    </row>
    <row r="103" spans="1:11" s="23" customFormat="1" ht="20.25" customHeight="1" x14ac:dyDescent="0.3">
      <c r="A103" s="63"/>
      <c r="B103" s="63"/>
      <c r="C103" s="64" t="s">
        <v>98</v>
      </c>
      <c r="D103" s="65">
        <f>SUM(D100:D102)</f>
        <v>3.2130399999999999</v>
      </c>
      <c r="E103" s="65">
        <f>SUM(E100:E102)</f>
        <v>0</v>
      </c>
      <c r="F103" s="65">
        <f>SUM(F100:F102)</f>
        <v>0</v>
      </c>
      <c r="G103" s="65">
        <f>SUM(G100:G102)</f>
        <v>0.29674</v>
      </c>
      <c r="H103" s="65">
        <f>SUM(H100:H102)</f>
        <v>3.5097800000000001</v>
      </c>
      <c r="I103" s="66"/>
      <c r="J103" s="67"/>
      <c r="K103" s="35"/>
    </row>
    <row r="104" spans="1:11" s="23" customFormat="1" ht="21" x14ac:dyDescent="0.3">
      <c r="A104" s="63"/>
      <c r="B104" s="63"/>
      <c r="C104" s="63" t="s">
        <v>99</v>
      </c>
      <c r="D104" s="42">
        <f>D98+D103</f>
        <v>110.31434999999999</v>
      </c>
      <c r="E104" s="42">
        <f>E98+E103</f>
        <v>0</v>
      </c>
      <c r="F104" s="42">
        <f>F98+F103</f>
        <v>0</v>
      </c>
      <c r="G104" s="42">
        <f>G98+G103</f>
        <v>10.187999999999999</v>
      </c>
      <c r="H104" s="42">
        <f>H98+H103</f>
        <v>120.50234999999999</v>
      </c>
      <c r="I104" s="68"/>
      <c r="J104" s="69"/>
      <c r="K104" s="70"/>
    </row>
    <row r="105" spans="1:11" s="23" customFormat="1" ht="21" x14ac:dyDescent="0.2">
      <c r="A105" s="63"/>
      <c r="B105" s="97" t="s">
        <v>100</v>
      </c>
      <c r="C105" s="97"/>
      <c r="D105" s="97"/>
      <c r="E105" s="97"/>
      <c r="F105" s="97"/>
      <c r="G105" s="97"/>
      <c r="H105" s="54"/>
      <c r="I105" s="35"/>
      <c r="J105" s="67"/>
      <c r="K105" s="71"/>
    </row>
    <row r="106" spans="1:11" s="23" customFormat="1" ht="21" x14ac:dyDescent="0.2">
      <c r="A106" s="24">
        <v>9</v>
      </c>
      <c r="B106" s="63"/>
      <c r="C106" s="72" t="s">
        <v>101</v>
      </c>
      <c r="D106" s="27">
        <f>ROUND(D104*0.22,5)</f>
        <v>24.269159999999999</v>
      </c>
      <c r="E106" s="27">
        <f t="shared" ref="E106:G106" si="4">ROUND(E104*0.22,5)</f>
        <v>0</v>
      </c>
      <c r="F106" s="27">
        <f t="shared" si="4"/>
        <v>0</v>
      </c>
      <c r="G106" s="27">
        <f t="shared" si="4"/>
        <v>2.2413599999999998</v>
      </c>
      <c r="H106" s="42">
        <f>SUM(D106:G106)</f>
        <v>26.51052</v>
      </c>
      <c r="I106" s="35"/>
      <c r="J106" s="73"/>
      <c r="K106" s="74"/>
    </row>
    <row r="107" spans="1:11" s="23" customFormat="1" ht="37.5" hidden="1" x14ac:dyDescent="0.2">
      <c r="A107" s="24">
        <v>17</v>
      </c>
      <c r="B107" s="63"/>
      <c r="C107" s="72" t="s">
        <v>102</v>
      </c>
      <c r="D107" s="27"/>
      <c r="E107" s="27"/>
      <c r="F107" s="27"/>
      <c r="G107" s="27"/>
      <c r="H107" s="42">
        <f>SUM(D107:G107)</f>
        <v>0</v>
      </c>
      <c r="I107" s="35"/>
      <c r="J107" s="35"/>
      <c r="K107" s="71"/>
    </row>
    <row r="108" spans="1:11" s="23" customFormat="1" ht="37.5" hidden="1" x14ac:dyDescent="0.2">
      <c r="A108" s="24">
        <v>42</v>
      </c>
      <c r="B108" s="63"/>
      <c r="C108" s="72" t="s">
        <v>103</v>
      </c>
      <c r="D108" s="27"/>
      <c r="E108" s="27"/>
      <c r="F108" s="27"/>
      <c r="G108" s="27"/>
      <c r="H108" s="42">
        <f>SUM(D108:G108)</f>
        <v>0</v>
      </c>
      <c r="I108" s="35"/>
      <c r="J108" s="35"/>
      <c r="K108" s="71"/>
    </row>
    <row r="109" spans="1:11" s="23" customFormat="1" ht="23.25" x14ac:dyDescent="0.2">
      <c r="A109" s="63"/>
      <c r="B109" s="63"/>
      <c r="C109" s="75" t="s">
        <v>104</v>
      </c>
      <c r="D109" s="42">
        <f>SUM(D106:D108)</f>
        <v>24.269159999999999</v>
      </c>
      <c r="E109" s="42">
        <f>SUM(E106:E108)</f>
        <v>0</v>
      </c>
      <c r="F109" s="42">
        <f>SUM(F106:F108)</f>
        <v>0</v>
      </c>
      <c r="G109" s="42">
        <f>SUM(G106:G108)</f>
        <v>2.2413599999999998</v>
      </c>
      <c r="H109" s="42">
        <f>SUM(H106:H108)</f>
        <v>26.51052</v>
      </c>
      <c r="I109" s="76"/>
      <c r="J109" s="77"/>
      <c r="K109" s="71"/>
    </row>
    <row r="110" spans="1:11" s="23" customFormat="1" ht="37.5" x14ac:dyDescent="0.2">
      <c r="A110" s="63"/>
      <c r="B110" s="63"/>
      <c r="C110" s="75" t="s">
        <v>105</v>
      </c>
      <c r="D110" s="42">
        <f>D104+D109</f>
        <v>134.58350999999999</v>
      </c>
      <c r="E110" s="42">
        <f>E104+E109</f>
        <v>0</v>
      </c>
      <c r="F110" s="42">
        <f>F104+F109</f>
        <v>0</v>
      </c>
      <c r="G110" s="42">
        <f>G104+G109</f>
        <v>12.429359999999999</v>
      </c>
      <c r="H110" s="27">
        <f>H104+H109</f>
        <v>147.01286999999999</v>
      </c>
      <c r="I110" s="76"/>
      <c r="J110" s="73"/>
      <c r="K110" s="74"/>
    </row>
    <row r="111" spans="1:11" s="23" customFormat="1" ht="21" x14ac:dyDescent="0.2">
      <c r="A111" s="78"/>
      <c r="B111" s="78"/>
      <c r="C111" s="79"/>
      <c r="D111" s="80"/>
      <c r="E111" s="80"/>
      <c r="F111" s="80"/>
      <c r="G111" s="80"/>
      <c r="H111" s="81"/>
      <c r="I111" s="76"/>
      <c r="J111" s="82"/>
      <c r="K111" s="83"/>
    </row>
    <row r="112" spans="1:11" s="23" customFormat="1" ht="21" x14ac:dyDescent="0.2">
      <c r="A112" s="78"/>
      <c r="B112" s="78"/>
      <c r="C112" s="79"/>
      <c r="D112" s="80"/>
      <c r="E112" s="80"/>
      <c r="F112" s="80"/>
      <c r="G112" s="80"/>
      <c r="H112" s="81"/>
      <c r="I112" s="76"/>
      <c r="J112" s="82"/>
      <c r="K112" s="83"/>
    </row>
    <row r="113" spans="1:11" s="23" customFormat="1" ht="21" x14ac:dyDescent="0.2">
      <c r="A113" s="78"/>
      <c r="B113" s="78"/>
      <c r="C113" s="79"/>
      <c r="D113" s="80"/>
      <c r="E113" s="80"/>
      <c r="F113" s="80"/>
      <c r="G113" s="80"/>
      <c r="H113" s="81"/>
      <c r="I113" s="76"/>
      <c r="J113" s="82"/>
      <c r="K113" s="35"/>
    </row>
    <row r="114" spans="1:11" s="23" customFormat="1" ht="21" x14ac:dyDescent="0.2">
      <c r="A114" s="34"/>
      <c r="B114" s="35"/>
      <c r="C114" s="35"/>
      <c r="D114" s="35"/>
      <c r="E114" s="35"/>
      <c r="F114" s="35"/>
      <c r="G114" s="35"/>
      <c r="H114" s="35"/>
      <c r="I114" s="35"/>
      <c r="J114" s="35"/>
      <c r="K114" s="35"/>
    </row>
    <row r="115" spans="1:11" s="86" customFormat="1" ht="21" x14ac:dyDescent="0.35">
      <c r="A115" s="84"/>
      <c r="B115" s="85" t="s">
        <v>106</v>
      </c>
      <c r="D115" s="87"/>
      <c r="E115" s="88"/>
      <c r="F115" s="89" t="s">
        <v>107</v>
      </c>
      <c r="G115" s="87"/>
      <c r="H115" s="87"/>
    </row>
    <row r="116" spans="1:11" s="23" customFormat="1" ht="21" x14ac:dyDescent="0.35">
      <c r="A116" s="34"/>
      <c r="B116" s="87" t="s">
        <v>5</v>
      </c>
      <c r="C116" s="35"/>
      <c r="D116" s="35"/>
      <c r="E116" s="35"/>
      <c r="F116" s="35"/>
      <c r="G116" s="35"/>
      <c r="H116" s="35"/>
    </row>
    <row r="117" spans="1:11" s="23" customFormat="1" x14ac:dyDescent="0.2"/>
    <row r="118" spans="1:11" s="23" customFormat="1" x14ac:dyDescent="0.2"/>
    <row r="119" spans="1:11" s="23" customFormat="1" x14ac:dyDescent="0.2"/>
    <row r="120" spans="1:11" s="23" customFormat="1" x14ac:dyDescent="0.2"/>
  </sheetData>
  <mergeCells count="57">
    <mergeCell ref="B99:G99"/>
    <mergeCell ref="B105:G105"/>
    <mergeCell ref="A91:C91"/>
    <mergeCell ref="A92:C92"/>
    <mergeCell ref="B93:G93"/>
    <mergeCell ref="B94:B95"/>
    <mergeCell ref="A97:C97"/>
    <mergeCell ref="A98:C98"/>
    <mergeCell ref="B87:G87"/>
    <mergeCell ref="A63:C63"/>
    <mergeCell ref="A64:C64"/>
    <mergeCell ref="B65:G65"/>
    <mergeCell ref="A69:C69"/>
    <mergeCell ref="A70:C70"/>
    <mergeCell ref="B71:G71"/>
    <mergeCell ref="A79:C79"/>
    <mergeCell ref="A80:C80"/>
    <mergeCell ref="B81:G81"/>
    <mergeCell ref="A85:C85"/>
    <mergeCell ref="A86:C86"/>
    <mergeCell ref="B59:G59"/>
    <mergeCell ref="A39:C39"/>
    <mergeCell ref="A40:C40"/>
    <mergeCell ref="B41:G41"/>
    <mergeCell ref="A45:C45"/>
    <mergeCell ref="A46:C46"/>
    <mergeCell ref="B47:G47"/>
    <mergeCell ref="A51:C51"/>
    <mergeCell ref="A52:C52"/>
    <mergeCell ref="B53:G53"/>
    <mergeCell ref="A57:C57"/>
    <mergeCell ref="A58:C58"/>
    <mergeCell ref="B35:G35"/>
    <mergeCell ref="B11:H11"/>
    <mergeCell ref="B12:H12"/>
    <mergeCell ref="A16:A17"/>
    <mergeCell ref="B16:B17"/>
    <mergeCell ref="C16:C17"/>
    <mergeCell ref="D16:G16"/>
    <mergeCell ref="H16:H17"/>
    <mergeCell ref="B19:G19"/>
    <mergeCell ref="A23:C23"/>
    <mergeCell ref="B24:G24"/>
    <mergeCell ref="A33:C33"/>
    <mergeCell ref="A34:C34"/>
    <mergeCell ref="B9:H9"/>
    <mergeCell ref="B1:E1"/>
    <mergeCell ref="G1:H1"/>
    <mergeCell ref="B2:E2"/>
    <mergeCell ref="G2:H2"/>
    <mergeCell ref="B3:E3"/>
    <mergeCell ref="G3:H3"/>
    <mergeCell ref="G4:H4"/>
    <mergeCell ref="B5:E5"/>
    <mergeCell ref="G5:H5"/>
    <mergeCell ref="B6:E6"/>
    <mergeCell ref="G6:H6"/>
  </mergeCells>
  <printOptions horizontalCentered="1"/>
  <pageMargins left="0.59055118110236227" right="0.39370078740157483" top="0.39370078740157483" bottom="0.39370078740157483" header="0.31496062992125984" footer="0.31496062992125984"/>
  <pageSetup paperSize="9" scale="47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120"/>
  <sheetViews>
    <sheetView tabSelected="1" view="pageBreakPreview" topLeftCell="A69" zoomScale="70" zoomScaleNormal="80" zoomScaleSheetLayoutView="70" workbookViewId="0">
      <selection activeCell="H100" sqref="H100"/>
    </sheetView>
  </sheetViews>
  <sheetFormatPr defaultColWidth="7" defaultRowHeight="15" x14ac:dyDescent="0.25"/>
  <cols>
    <col min="1" max="1" width="4.5" style="90" customWidth="1"/>
    <col min="2" max="2" width="25.25" style="90" customWidth="1"/>
    <col min="3" max="3" width="47.5" style="90" customWidth="1"/>
    <col min="4" max="4" width="21.75" style="90" customWidth="1"/>
    <col min="5" max="5" width="20.125" style="90" customWidth="1"/>
    <col min="6" max="6" width="17.375" style="90" customWidth="1"/>
    <col min="7" max="8" width="21.25" style="90" customWidth="1"/>
    <col min="9" max="9" width="20.875" style="90" customWidth="1"/>
    <col min="10" max="10" width="21.625" style="90" customWidth="1"/>
    <col min="11" max="11" width="23" style="90" customWidth="1"/>
    <col min="12" max="12" width="10.75" style="90" bestFit="1" customWidth="1"/>
    <col min="13" max="16384" width="7" style="90"/>
  </cols>
  <sheetData>
    <row r="1" spans="1:9" s="3" customFormat="1" ht="30" customHeight="1" x14ac:dyDescent="0.3">
      <c r="A1" s="1"/>
      <c r="B1" s="92" t="s">
        <v>0</v>
      </c>
      <c r="C1" s="92"/>
      <c r="D1" s="92"/>
      <c r="E1" s="92"/>
      <c r="F1" s="2"/>
      <c r="G1" s="92" t="s">
        <v>109</v>
      </c>
      <c r="H1" s="92"/>
    </row>
    <row r="2" spans="1:9" s="3" customFormat="1" ht="18.75" x14ac:dyDescent="0.3">
      <c r="A2" s="1"/>
      <c r="B2" s="93"/>
      <c r="C2" s="93"/>
      <c r="D2" s="93"/>
      <c r="E2" s="93"/>
      <c r="F2" s="4"/>
      <c r="G2" s="93"/>
      <c r="H2" s="93"/>
    </row>
    <row r="3" spans="1:9" s="3" customFormat="1" ht="21.75" customHeight="1" x14ac:dyDescent="0.3">
      <c r="A3" s="1"/>
      <c r="B3" s="94" t="s">
        <v>1</v>
      </c>
      <c r="C3" s="95"/>
      <c r="D3" s="95"/>
      <c r="E3" s="95"/>
      <c r="F3" s="5"/>
      <c r="G3" s="95"/>
      <c r="H3" s="95"/>
    </row>
    <row r="4" spans="1:9" s="3" customFormat="1" ht="18.75" x14ac:dyDescent="0.3">
      <c r="A4" s="1"/>
      <c r="B4" s="6" t="s">
        <v>2</v>
      </c>
      <c r="C4" s="4"/>
      <c r="D4" s="4"/>
      <c r="E4" s="4"/>
      <c r="F4" s="4"/>
      <c r="G4" s="93"/>
      <c r="H4" s="93"/>
    </row>
    <row r="5" spans="1:9" s="3" customFormat="1" ht="33.75" customHeight="1" x14ac:dyDescent="0.3">
      <c r="A5" s="1"/>
      <c r="B5" s="93" t="s">
        <v>3</v>
      </c>
      <c r="C5" s="93"/>
      <c r="D5" s="93"/>
      <c r="E5" s="93"/>
      <c r="F5" s="4"/>
      <c r="G5" s="93"/>
      <c r="H5" s="93"/>
    </row>
    <row r="6" spans="1:9" s="3" customFormat="1" ht="26.45" customHeight="1" x14ac:dyDescent="0.3">
      <c r="A6" s="1"/>
      <c r="B6" s="96" t="s">
        <v>4</v>
      </c>
      <c r="C6" s="96"/>
      <c r="D6" s="96"/>
      <c r="E6" s="96"/>
      <c r="F6" s="7"/>
      <c r="G6" s="96"/>
      <c r="H6" s="96"/>
    </row>
    <row r="7" spans="1:9" s="3" customFormat="1" ht="18.75" x14ac:dyDescent="0.3">
      <c r="A7" s="1"/>
      <c r="B7" s="8" t="s">
        <v>5</v>
      </c>
      <c r="C7" s="1"/>
      <c r="D7" s="1"/>
      <c r="E7" s="1"/>
      <c r="F7" s="8"/>
      <c r="G7" s="1"/>
      <c r="H7" s="1"/>
    </row>
    <row r="8" spans="1:9" s="3" customFormat="1" ht="18.75" x14ac:dyDescent="0.3">
      <c r="A8" s="1"/>
      <c r="B8" s="8"/>
      <c r="C8" s="1"/>
      <c r="D8" s="1"/>
      <c r="E8" s="1"/>
      <c r="F8" s="8"/>
      <c r="G8" s="1"/>
      <c r="H8" s="1"/>
    </row>
    <row r="9" spans="1:9" s="3" customFormat="1" ht="28.5" customHeight="1" x14ac:dyDescent="0.35">
      <c r="A9" s="1"/>
      <c r="B9" s="91" t="s">
        <v>6</v>
      </c>
      <c r="C9" s="91"/>
      <c r="D9" s="91"/>
      <c r="E9" s="91"/>
      <c r="F9" s="91"/>
      <c r="G9" s="91"/>
      <c r="H9" s="91"/>
    </row>
    <row r="10" spans="1:9" s="3" customFormat="1" ht="18.75" x14ac:dyDescent="0.3">
      <c r="A10" s="1"/>
      <c r="B10" s="8"/>
      <c r="C10" s="1"/>
      <c r="D10" s="1"/>
      <c r="E10" s="1"/>
      <c r="F10" s="8"/>
      <c r="G10" s="1"/>
      <c r="H10" s="1"/>
    </row>
    <row r="11" spans="1:9" s="3" customFormat="1" ht="42.75" customHeight="1" x14ac:dyDescent="0.25">
      <c r="A11" s="7"/>
      <c r="B11" s="99" t="s">
        <v>7</v>
      </c>
      <c r="C11" s="99"/>
      <c r="D11" s="99"/>
      <c r="E11" s="99"/>
      <c r="F11" s="99"/>
      <c r="G11" s="99"/>
      <c r="H11" s="99"/>
    </row>
    <row r="12" spans="1:9" s="3" customFormat="1" ht="18" x14ac:dyDescent="0.25">
      <c r="A12" s="5"/>
      <c r="B12" s="100" t="s">
        <v>8</v>
      </c>
      <c r="C12" s="100"/>
      <c r="D12" s="100"/>
      <c r="E12" s="100"/>
      <c r="F12" s="100"/>
      <c r="G12" s="100"/>
      <c r="H12" s="100"/>
    </row>
    <row r="13" spans="1:9" s="3" customFormat="1" ht="15" customHeight="1" x14ac:dyDescent="0.25">
      <c r="A13" s="5"/>
      <c r="B13" s="9"/>
      <c r="C13" s="9"/>
      <c r="D13" s="9"/>
      <c r="E13" s="9"/>
      <c r="F13" s="9"/>
      <c r="G13" s="9"/>
      <c r="H13" s="9"/>
    </row>
    <row r="14" spans="1:9" s="3" customFormat="1" ht="27.2" customHeight="1" x14ac:dyDescent="0.3">
      <c r="A14" s="5"/>
      <c r="B14" s="9"/>
      <c r="C14" s="1"/>
      <c r="D14" s="10" t="s">
        <v>9</v>
      </c>
      <c r="E14" s="9"/>
      <c r="F14" s="9"/>
      <c r="G14" s="9"/>
      <c r="H14" s="9"/>
    </row>
    <row r="15" spans="1:9" s="3" customFormat="1" ht="23.25" x14ac:dyDescent="0.35">
      <c r="A15" s="11" t="s">
        <v>10</v>
      </c>
      <c r="B15" s="1"/>
      <c r="C15" s="12"/>
      <c r="D15" s="13" t="s">
        <v>11</v>
      </c>
      <c r="E15" s="14"/>
      <c r="F15" s="1"/>
      <c r="G15" s="13"/>
      <c r="H15" s="15" t="s">
        <v>12</v>
      </c>
    </row>
    <row r="16" spans="1:9" s="18" customFormat="1" ht="22.5" customHeight="1" x14ac:dyDescent="0.25">
      <c r="A16" s="101" t="s">
        <v>13</v>
      </c>
      <c r="B16" s="101" t="s">
        <v>14</v>
      </c>
      <c r="C16" s="101" t="s">
        <v>15</v>
      </c>
      <c r="D16" s="101" t="s">
        <v>16</v>
      </c>
      <c r="E16" s="101"/>
      <c r="F16" s="101"/>
      <c r="G16" s="101"/>
      <c r="H16" s="101" t="s">
        <v>17</v>
      </c>
      <c r="I16" s="17"/>
    </row>
    <row r="17" spans="1:11" s="18" customFormat="1" ht="35.25" customHeight="1" x14ac:dyDescent="0.25">
      <c r="A17" s="101"/>
      <c r="B17" s="101"/>
      <c r="C17" s="101"/>
      <c r="D17" s="19" t="s">
        <v>18</v>
      </c>
      <c r="E17" s="19" t="s">
        <v>19</v>
      </c>
      <c r="F17" s="16" t="s">
        <v>20</v>
      </c>
      <c r="G17" s="16" t="s">
        <v>21</v>
      </c>
      <c r="H17" s="101"/>
    </row>
    <row r="18" spans="1:11" s="20" customFormat="1" ht="18.75" customHeight="1" x14ac:dyDescent="0.2">
      <c r="A18" s="16">
        <v>1</v>
      </c>
      <c r="B18" s="16">
        <v>2</v>
      </c>
      <c r="C18" s="16">
        <v>3</v>
      </c>
      <c r="D18" s="19">
        <v>4</v>
      </c>
      <c r="E18" s="19">
        <v>5</v>
      </c>
      <c r="F18" s="19">
        <v>6</v>
      </c>
      <c r="G18" s="19">
        <v>7</v>
      </c>
      <c r="H18" s="19">
        <v>8</v>
      </c>
    </row>
    <row r="19" spans="1:11" s="23" customFormat="1" ht="21.75" customHeight="1" x14ac:dyDescent="0.2">
      <c r="A19" s="21"/>
      <c r="B19" s="102" t="s">
        <v>22</v>
      </c>
      <c r="C19" s="102"/>
      <c r="D19" s="102"/>
      <c r="E19" s="102"/>
      <c r="F19" s="102"/>
      <c r="G19" s="102"/>
      <c r="H19" s="22"/>
    </row>
    <row r="20" spans="1:11" s="23" customFormat="1" ht="18.75" hidden="1" x14ac:dyDescent="0.2">
      <c r="A20" s="24">
        <v>1</v>
      </c>
      <c r="B20" s="25" t="s">
        <v>23</v>
      </c>
      <c r="C20" s="26" t="s">
        <v>24</v>
      </c>
      <c r="D20" s="27"/>
      <c r="E20" s="27">
        <v>0</v>
      </c>
      <c r="F20" s="27">
        <v>0</v>
      </c>
      <c r="G20" s="27"/>
      <c r="H20" s="28">
        <f>SUM(D20:G20)</f>
        <v>0</v>
      </c>
    </row>
    <row r="21" spans="1:11" s="23" customFormat="1" ht="18.75" hidden="1" x14ac:dyDescent="0.2">
      <c r="A21" s="24">
        <v>2</v>
      </c>
      <c r="B21" s="24"/>
      <c r="C21" s="29"/>
      <c r="D21" s="30"/>
      <c r="E21" s="30"/>
      <c r="F21" s="30"/>
      <c r="G21" s="30"/>
      <c r="H21" s="31">
        <f>SUM(D21:G21)</f>
        <v>0</v>
      </c>
    </row>
    <row r="22" spans="1:11" s="23" customFormat="1" ht="18.75" hidden="1" x14ac:dyDescent="0.2">
      <c r="A22" s="24">
        <v>3</v>
      </c>
      <c r="B22" s="29"/>
      <c r="C22" s="29"/>
      <c r="D22" s="30"/>
      <c r="E22" s="30"/>
      <c r="F22" s="30"/>
      <c r="G22" s="30"/>
      <c r="H22" s="31">
        <f>SUM(D22:G22)</f>
        <v>0</v>
      </c>
    </row>
    <row r="23" spans="1:11" s="33" customFormat="1" ht="18.75" x14ac:dyDescent="0.2">
      <c r="A23" s="103" t="s">
        <v>25</v>
      </c>
      <c r="B23" s="104"/>
      <c r="C23" s="105"/>
      <c r="D23" s="32">
        <f>SUM(D20:D22)</f>
        <v>0</v>
      </c>
      <c r="E23" s="32">
        <f>SUM(E20:E22)</f>
        <v>0</v>
      </c>
      <c r="F23" s="32">
        <f>SUM(F20:F22)</f>
        <v>0</v>
      </c>
      <c r="G23" s="32">
        <f>SUM(G20:G22)</f>
        <v>0</v>
      </c>
      <c r="H23" s="32">
        <f>SUM(H20:H22)</f>
        <v>0</v>
      </c>
    </row>
    <row r="24" spans="1:11" s="23" customFormat="1" ht="24" customHeight="1" x14ac:dyDescent="0.2">
      <c r="A24" s="21"/>
      <c r="B24" s="102" t="s">
        <v>26</v>
      </c>
      <c r="C24" s="102"/>
      <c r="D24" s="102"/>
      <c r="E24" s="102"/>
      <c r="F24" s="102"/>
      <c r="G24" s="102"/>
      <c r="H24" s="22"/>
      <c r="I24" s="34"/>
      <c r="J24" s="35"/>
      <c r="K24" s="36"/>
    </row>
    <row r="25" spans="1:11" s="34" customFormat="1" ht="18.75" hidden="1" x14ac:dyDescent="0.2">
      <c r="A25" s="24">
        <v>1</v>
      </c>
      <c r="B25" s="37" t="s">
        <v>27</v>
      </c>
      <c r="C25" s="26" t="s">
        <v>28</v>
      </c>
      <c r="D25" s="27"/>
      <c r="E25" s="27"/>
      <c r="F25" s="27"/>
      <c r="G25" s="38">
        <v>0</v>
      </c>
      <c r="H25" s="28">
        <f t="shared" ref="H25:H32" si="0">SUM(D25:G25)</f>
        <v>0</v>
      </c>
    </row>
    <row r="26" spans="1:11" s="34" customFormat="1" ht="18.75" hidden="1" x14ac:dyDescent="0.2">
      <c r="A26" s="24">
        <v>2</v>
      </c>
      <c r="B26" s="37" t="s">
        <v>29</v>
      </c>
      <c r="C26" s="26" t="s">
        <v>30</v>
      </c>
      <c r="D26" s="27"/>
      <c r="E26" s="27"/>
      <c r="F26" s="27"/>
      <c r="G26" s="38">
        <v>0</v>
      </c>
      <c r="H26" s="28">
        <f t="shared" si="0"/>
        <v>0</v>
      </c>
    </row>
    <row r="27" spans="1:11" s="34" customFormat="1" ht="18.75" hidden="1" x14ac:dyDescent="0.2">
      <c r="A27" s="24">
        <v>3</v>
      </c>
      <c r="B27" s="37" t="s">
        <v>31</v>
      </c>
      <c r="C27" s="39" t="s">
        <v>32</v>
      </c>
      <c r="D27" s="27"/>
      <c r="E27" s="27"/>
      <c r="F27" s="27"/>
      <c r="G27" s="38">
        <v>0</v>
      </c>
      <c r="H27" s="28">
        <f t="shared" si="0"/>
        <v>0</v>
      </c>
      <c r="K27" s="40"/>
    </row>
    <row r="28" spans="1:11" s="23" customFormat="1" ht="21" hidden="1" x14ac:dyDescent="0.2">
      <c r="A28" s="24">
        <v>4</v>
      </c>
      <c r="B28" s="37" t="s">
        <v>33</v>
      </c>
      <c r="C28" s="39" t="s">
        <v>34</v>
      </c>
      <c r="D28" s="27"/>
      <c r="E28" s="38"/>
      <c r="F28" s="27"/>
      <c r="G28" s="38">
        <v>0</v>
      </c>
      <c r="H28" s="28">
        <f t="shared" si="0"/>
        <v>0</v>
      </c>
      <c r="I28" s="34"/>
      <c r="J28" s="35"/>
      <c r="K28" s="35"/>
    </row>
    <row r="29" spans="1:11" s="23" customFormat="1" ht="21" hidden="1" x14ac:dyDescent="0.2">
      <c r="A29" s="24">
        <v>5</v>
      </c>
      <c r="B29" s="37" t="s">
        <v>35</v>
      </c>
      <c r="C29" s="39" t="s">
        <v>36</v>
      </c>
      <c r="D29" s="27"/>
      <c r="E29" s="38"/>
      <c r="F29" s="27"/>
      <c r="G29" s="38">
        <v>0</v>
      </c>
      <c r="H29" s="28">
        <f t="shared" si="0"/>
        <v>0</v>
      </c>
      <c r="I29" s="34"/>
      <c r="J29" s="35"/>
      <c r="K29" s="35"/>
    </row>
    <row r="30" spans="1:11" s="23" customFormat="1" ht="21" hidden="1" x14ac:dyDescent="0.2">
      <c r="A30" s="24">
        <v>6</v>
      </c>
      <c r="B30" s="37" t="s">
        <v>37</v>
      </c>
      <c r="C30" s="39" t="s">
        <v>38</v>
      </c>
      <c r="D30" s="27"/>
      <c r="E30" s="38"/>
      <c r="F30" s="27"/>
      <c r="G30" s="38">
        <v>0</v>
      </c>
      <c r="H30" s="28">
        <f t="shared" si="0"/>
        <v>0</v>
      </c>
      <c r="I30" s="34"/>
      <c r="J30" s="35"/>
      <c r="K30" s="35"/>
    </row>
    <row r="31" spans="1:11" s="23" customFormat="1" ht="21" hidden="1" x14ac:dyDescent="0.2">
      <c r="A31" s="24">
        <v>7</v>
      </c>
      <c r="B31" s="37" t="s">
        <v>39</v>
      </c>
      <c r="C31" s="39" t="s">
        <v>40</v>
      </c>
      <c r="D31" s="27"/>
      <c r="E31" s="38"/>
      <c r="F31" s="27"/>
      <c r="G31" s="38">
        <v>0</v>
      </c>
      <c r="H31" s="28">
        <f t="shared" si="0"/>
        <v>0</v>
      </c>
      <c r="I31" s="34"/>
      <c r="J31" s="35"/>
      <c r="K31" s="35"/>
    </row>
    <row r="32" spans="1:11" s="23" customFormat="1" ht="21" x14ac:dyDescent="0.2">
      <c r="A32" s="24">
        <v>1</v>
      </c>
      <c r="B32" s="37" t="s">
        <v>27</v>
      </c>
      <c r="C32" s="39" t="s">
        <v>41</v>
      </c>
      <c r="D32" s="27">
        <v>135.02437</v>
      </c>
      <c r="E32" s="38">
        <v>9.6738599999999995</v>
      </c>
      <c r="F32" s="27">
        <v>0</v>
      </c>
      <c r="G32" s="38">
        <v>0</v>
      </c>
      <c r="H32" s="28">
        <f t="shared" si="0"/>
        <v>144.69823</v>
      </c>
      <c r="I32" s="34"/>
      <c r="J32" s="35"/>
      <c r="K32" s="35"/>
    </row>
    <row r="33" spans="1:9" s="33" customFormat="1" ht="18.75" x14ac:dyDescent="0.2">
      <c r="A33" s="103" t="s">
        <v>42</v>
      </c>
      <c r="B33" s="104"/>
      <c r="C33" s="105"/>
      <c r="D33" s="32">
        <f>SUM(D25:D32)</f>
        <v>135.02437</v>
      </c>
      <c r="E33" s="32">
        <f t="shared" ref="E33:G33" si="1">SUM(E25:E32)</f>
        <v>9.6738599999999995</v>
      </c>
      <c r="F33" s="32">
        <f t="shared" si="1"/>
        <v>0</v>
      </c>
      <c r="G33" s="32">
        <f t="shared" si="1"/>
        <v>0</v>
      </c>
      <c r="H33" s="32">
        <f>SUM(H25:H32)</f>
        <v>144.69823</v>
      </c>
      <c r="I33" s="34"/>
    </row>
    <row r="34" spans="1:9" s="33" customFormat="1" ht="18.75" x14ac:dyDescent="0.2">
      <c r="A34" s="106" t="s">
        <v>43</v>
      </c>
      <c r="B34" s="107"/>
      <c r="C34" s="108"/>
      <c r="D34" s="42">
        <f>D23+D33</f>
        <v>135.02437</v>
      </c>
      <c r="E34" s="42">
        <f>E23+E33</f>
        <v>9.6738599999999995</v>
      </c>
      <c r="F34" s="42">
        <f>F23+F33</f>
        <v>0</v>
      </c>
      <c r="G34" s="42">
        <f>G23+G33</f>
        <v>0</v>
      </c>
      <c r="H34" s="42">
        <f>H23+H33</f>
        <v>144.69823</v>
      </c>
    </row>
    <row r="35" spans="1:9" s="33" customFormat="1" ht="21" hidden="1" customHeight="1" x14ac:dyDescent="0.2">
      <c r="A35" s="41"/>
      <c r="B35" s="97" t="s">
        <v>44</v>
      </c>
      <c r="C35" s="97"/>
      <c r="D35" s="97"/>
      <c r="E35" s="97"/>
      <c r="F35" s="97"/>
      <c r="G35" s="98"/>
      <c r="H35" s="43"/>
    </row>
    <row r="36" spans="1:9" s="33" customFormat="1" ht="18.75" hidden="1" x14ac:dyDescent="0.2">
      <c r="A36" s="24">
        <v>3</v>
      </c>
      <c r="B36" s="24"/>
      <c r="C36" s="24"/>
      <c r="D36" s="30"/>
      <c r="E36" s="30"/>
      <c r="F36" s="30"/>
      <c r="G36" s="30"/>
      <c r="H36" s="31">
        <f>SUM(D36:G36)</f>
        <v>0</v>
      </c>
    </row>
    <row r="37" spans="1:9" s="33" customFormat="1" ht="18.75" hidden="1" x14ac:dyDescent="0.2">
      <c r="A37" s="24">
        <v>8</v>
      </c>
      <c r="B37" s="24"/>
      <c r="C37" s="24"/>
      <c r="D37" s="30"/>
      <c r="E37" s="30"/>
      <c r="F37" s="30"/>
      <c r="G37" s="30"/>
      <c r="H37" s="31">
        <f>SUM(D37:G37)</f>
        <v>0</v>
      </c>
    </row>
    <row r="38" spans="1:9" s="33" customFormat="1" ht="18.75" hidden="1" x14ac:dyDescent="0.2">
      <c r="A38" s="24">
        <v>9</v>
      </c>
      <c r="B38" s="24"/>
      <c r="C38" s="24"/>
      <c r="D38" s="30"/>
      <c r="E38" s="30"/>
      <c r="F38" s="30"/>
      <c r="G38" s="30"/>
      <c r="H38" s="31">
        <f>SUM(D38:G38)</f>
        <v>0</v>
      </c>
    </row>
    <row r="39" spans="1:9" s="33" customFormat="1" ht="18.75" hidden="1" x14ac:dyDescent="0.2">
      <c r="A39" s="103" t="s">
        <v>45</v>
      </c>
      <c r="B39" s="104"/>
      <c r="C39" s="105"/>
      <c r="D39" s="44">
        <f>SUM(D36:D38)</f>
        <v>0</v>
      </c>
      <c r="E39" s="44">
        <f>SUM(E36:E38)</f>
        <v>0</v>
      </c>
      <c r="F39" s="44">
        <f>SUM(F36:F38)</f>
        <v>0</v>
      </c>
      <c r="G39" s="44">
        <f>SUM(G36:G38)</f>
        <v>0</v>
      </c>
      <c r="H39" s="44">
        <f>SUM(H36:H38)</f>
        <v>0</v>
      </c>
    </row>
    <row r="40" spans="1:9" s="33" customFormat="1" ht="18.75" hidden="1" x14ac:dyDescent="0.2">
      <c r="A40" s="106" t="s">
        <v>46</v>
      </c>
      <c r="B40" s="107"/>
      <c r="C40" s="108"/>
      <c r="D40" s="42">
        <f>D34+D39</f>
        <v>135.02437</v>
      </c>
      <c r="E40" s="42">
        <f>E34+E39</f>
        <v>9.6738599999999995</v>
      </c>
      <c r="F40" s="42">
        <f>F34+F39</f>
        <v>0</v>
      </c>
      <c r="G40" s="42">
        <f>G34+G39</f>
        <v>0</v>
      </c>
      <c r="H40" s="42">
        <f>H34+H39</f>
        <v>144.69823</v>
      </c>
    </row>
    <row r="41" spans="1:9" s="33" customFormat="1" ht="22.5" hidden="1" customHeight="1" x14ac:dyDescent="0.2">
      <c r="A41" s="41"/>
      <c r="B41" s="97" t="s">
        <v>47</v>
      </c>
      <c r="C41" s="97"/>
      <c r="D41" s="97"/>
      <c r="E41" s="97"/>
      <c r="F41" s="97"/>
      <c r="G41" s="98"/>
      <c r="H41" s="43"/>
    </row>
    <row r="42" spans="1:9" s="33" customFormat="1" ht="18.75" hidden="1" x14ac:dyDescent="0.2">
      <c r="A42" s="24">
        <v>4</v>
      </c>
      <c r="B42" s="24"/>
      <c r="C42" s="24"/>
      <c r="D42" s="30"/>
      <c r="E42" s="30"/>
      <c r="F42" s="30"/>
      <c r="G42" s="30"/>
      <c r="H42" s="31">
        <f>SUM(D42:G42)</f>
        <v>0</v>
      </c>
    </row>
    <row r="43" spans="1:9" s="33" customFormat="1" ht="18.75" hidden="1" x14ac:dyDescent="0.2">
      <c r="A43" s="24">
        <v>11</v>
      </c>
      <c r="B43" s="24"/>
      <c r="C43" s="24"/>
      <c r="D43" s="30"/>
      <c r="E43" s="30"/>
      <c r="F43" s="30"/>
      <c r="G43" s="30"/>
      <c r="H43" s="31">
        <f>SUM(D43:G43)</f>
        <v>0</v>
      </c>
    </row>
    <row r="44" spans="1:9" s="33" customFormat="1" ht="18.75" hidden="1" x14ac:dyDescent="0.2">
      <c r="A44" s="24">
        <v>12</v>
      </c>
      <c r="B44" s="24"/>
      <c r="C44" s="24"/>
      <c r="D44" s="30"/>
      <c r="E44" s="30"/>
      <c r="F44" s="30"/>
      <c r="G44" s="30"/>
      <c r="H44" s="31">
        <f>SUM(D44:G44)</f>
        <v>0</v>
      </c>
    </row>
    <row r="45" spans="1:9" s="33" customFormat="1" ht="18.75" hidden="1" x14ac:dyDescent="0.2">
      <c r="A45" s="103" t="s">
        <v>48</v>
      </c>
      <c r="B45" s="104"/>
      <c r="C45" s="105"/>
      <c r="D45" s="44">
        <f>SUM(D42:D44)</f>
        <v>0</v>
      </c>
      <c r="E45" s="44">
        <f>SUM(E42:E44)</f>
        <v>0</v>
      </c>
      <c r="F45" s="44">
        <f>SUM(F42:F44)</f>
        <v>0</v>
      </c>
      <c r="G45" s="44">
        <f>SUM(G42:G44)</f>
        <v>0</v>
      </c>
      <c r="H45" s="44">
        <f>SUM(H42:H44)</f>
        <v>0</v>
      </c>
    </row>
    <row r="46" spans="1:9" s="33" customFormat="1" ht="18.75" hidden="1" x14ac:dyDescent="0.2">
      <c r="A46" s="106" t="s">
        <v>49</v>
      </c>
      <c r="B46" s="107"/>
      <c r="C46" s="108"/>
      <c r="D46" s="42">
        <f>D40+D45</f>
        <v>135.02437</v>
      </c>
      <c r="E46" s="42">
        <f>E40+E45</f>
        <v>9.6738599999999995</v>
      </c>
      <c r="F46" s="42">
        <f>F40+F45</f>
        <v>0</v>
      </c>
      <c r="G46" s="42">
        <f>G40+G45</f>
        <v>0</v>
      </c>
      <c r="H46" s="42">
        <f>H40+H45</f>
        <v>144.69823</v>
      </c>
    </row>
    <row r="47" spans="1:9" s="33" customFormat="1" ht="24" hidden="1" customHeight="1" x14ac:dyDescent="0.2">
      <c r="A47" s="41"/>
      <c r="B47" s="97" t="s">
        <v>50</v>
      </c>
      <c r="C47" s="97"/>
      <c r="D47" s="97"/>
      <c r="E47" s="97"/>
      <c r="F47" s="97"/>
      <c r="G47" s="98"/>
      <c r="H47" s="43"/>
    </row>
    <row r="48" spans="1:9" s="33" customFormat="1" ht="18.75" hidden="1" x14ac:dyDescent="0.2">
      <c r="A48" s="24">
        <v>5</v>
      </c>
      <c r="B48" s="24"/>
      <c r="C48" s="24"/>
      <c r="D48" s="30"/>
      <c r="E48" s="30"/>
      <c r="F48" s="30"/>
      <c r="G48" s="30"/>
      <c r="H48" s="31">
        <f>SUM(D48:G48)</f>
        <v>0</v>
      </c>
    </row>
    <row r="49" spans="1:8" s="33" customFormat="1" ht="18.75" hidden="1" x14ac:dyDescent="0.2">
      <c r="A49" s="24">
        <v>14</v>
      </c>
      <c r="B49" s="24"/>
      <c r="C49" s="24"/>
      <c r="D49" s="30"/>
      <c r="E49" s="30"/>
      <c r="F49" s="30"/>
      <c r="G49" s="30"/>
      <c r="H49" s="31">
        <f>SUM(D49:G49)</f>
        <v>0</v>
      </c>
    </row>
    <row r="50" spans="1:8" s="33" customFormat="1" ht="18.75" hidden="1" x14ac:dyDescent="0.2">
      <c r="A50" s="24">
        <v>15</v>
      </c>
      <c r="B50" s="24"/>
      <c r="C50" s="24"/>
      <c r="D50" s="30"/>
      <c r="E50" s="30"/>
      <c r="F50" s="30"/>
      <c r="G50" s="30"/>
      <c r="H50" s="31">
        <f>SUM(D50:G50)</f>
        <v>0</v>
      </c>
    </row>
    <row r="51" spans="1:8" s="33" customFormat="1" ht="18.75" hidden="1" x14ac:dyDescent="0.2">
      <c r="A51" s="103" t="s">
        <v>51</v>
      </c>
      <c r="B51" s="104"/>
      <c r="C51" s="105"/>
      <c r="D51" s="44">
        <f>SUM(D48:D50)</f>
        <v>0</v>
      </c>
      <c r="E51" s="44">
        <f>SUM(E48:E50)</f>
        <v>0</v>
      </c>
      <c r="F51" s="44">
        <f>SUM(F48:F50)</f>
        <v>0</v>
      </c>
      <c r="G51" s="44">
        <f>SUM(G48:G50)</f>
        <v>0</v>
      </c>
      <c r="H51" s="44">
        <f>SUM(H48:H50)</f>
        <v>0</v>
      </c>
    </row>
    <row r="52" spans="1:8" s="33" customFormat="1" ht="18.75" hidden="1" x14ac:dyDescent="0.2">
      <c r="A52" s="106" t="s">
        <v>52</v>
      </c>
      <c r="B52" s="107"/>
      <c r="C52" s="108"/>
      <c r="D52" s="42">
        <f>D46+D51</f>
        <v>135.02437</v>
      </c>
      <c r="E52" s="42">
        <f>E46+E51</f>
        <v>9.6738599999999995</v>
      </c>
      <c r="F52" s="42">
        <f>F46+F51</f>
        <v>0</v>
      </c>
      <c r="G52" s="42">
        <f>G46+G51</f>
        <v>0</v>
      </c>
      <c r="H52" s="42">
        <f>H46+H51</f>
        <v>144.69823</v>
      </c>
    </row>
    <row r="53" spans="1:8" s="33" customFormat="1" ht="21" hidden="1" customHeight="1" x14ac:dyDescent="0.2">
      <c r="A53" s="41"/>
      <c r="B53" s="97" t="s">
        <v>53</v>
      </c>
      <c r="C53" s="97"/>
      <c r="D53" s="97"/>
      <c r="E53" s="97"/>
      <c r="F53" s="97"/>
      <c r="G53" s="98"/>
      <c r="H53" s="43"/>
    </row>
    <row r="54" spans="1:8" s="33" customFormat="1" ht="18.75" hidden="1" x14ac:dyDescent="0.2">
      <c r="A54" s="24">
        <v>6</v>
      </c>
      <c r="B54" s="24"/>
      <c r="C54" s="24"/>
      <c r="D54" s="30"/>
      <c r="E54" s="30"/>
      <c r="F54" s="30"/>
      <c r="G54" s="30"/>
      <c r="H54" s="31">
        <f>SUM(D54:G54)</f>
        <v>0</v>
      </c>
    </row>
    <row r="55" spans="1:8" s="33" customFormat="1" ht="18.75" hidden="1" x14ac:dyDescent="0.2">
      <c r="A55" s="24">
        <v>17</v>
      </c>
      <c r="B55" s="24"/>
      <c r="C55" s="24"/>
      <c r="D55" s="30"/>
      <c r="E55" s="30"/>
      <c r="F55" s="30"/>
      <c r="G55" s="30"/>
      <c r="H55" s="31">
        <f>SUM(D55:G55)</f>
        <v>0</v>
      </c>
    </row>
    <row r="56" spans="1:8" s="33" customFormat="1" ht="18.75" hidden="1" x14ac:dyDescent="0.2">
      <c r="A56" s="24">
        <v>18</v>
      </c>
      <c r="B56" s="24"/>
      <c r="C56" s="24"/>
      <c r="D56" s="30"/>
      <c r="E56" s="30"/>
      <c r="F56" s="30"/>
      <c r="G56" s="30"/>
      <c r="H56" s="31">
        <f>SUM(D56:G56)</f>
        <v>0</v>
      </c>
    </row>
    <row r="57" spans="1:8" s="33" customFormat="1" ht="18.75" hidden="1" x14ac:dyDescent="0.2">
      <c r="A57" s="103" t="s">
        <v>54</v>
      </c>
      <c r="B57" s="104"/>
      <c r="C57" s="105"/>
      <c r="D57" s="44">
        <f>SUM(D54:D56)</f>
        <v>0</v>
      </c>
      <c r="E57" s="44">
        <f>SUM(E54:E56)</f>
        <v>0</v>
      </c>
      <c r="F57" s="44">
        <f>SUM(F54:F56)</f>
        <v>0</v>
      </c>
      <c r="G57" s="44">
        <f>SUM(G54:G56)</f>
        <v>0</v>
      </c>
      <c r="H57" s="44">
        <f>SUM(H54:H56)</f>
        <v>0</v>
      </c>
    </row>
    <row r="58" spans="1:8" s="33" customFormat="1" ht="18.75" hidden="1" x14ac:dyDescent="0.2">
      <c r="A58" s="106" t="s">
        <v>55</v>
      </c>
      <c r="B58" s="107"/>
      <c r="C58" s="108"/>
      <c r="D58" s="42">
        <f>D52+D57</f>
        <v>135.02437</v>
      </c>
      <c r="E58" s="42">
        <f>E52+E57</f>
        <v>9.6738599999999995</v>
      </c>
      <c r="F58" s="42">
        <f>F52+F57</f>
        <v>0</v>
      </c>
      <c r="G58" s="42">
        <f>G52+G57</f>
        <v>0</v>
      </c>
      <c r="H58" s="42">
        <f>H52+H57</f>
        <v>144.69823</v>
      </c>
    </row>
    <row r="59" spans="1:8" s="33" customFormat="1" ht="29.1" hidden="1" customHeight="1" x14ac:dyDescent="0.2">
      <c r="A59" s="41"/>
      <c r="B59" s="97" t="s">
        <v>56</v>
      </c>
      <c r="C59" s="97"/>
      <c r="D59" s="97"/>
      <c r="E59" s="97"/>
      <c r="F59" s="97"/>
      <c r="G59" s="98"/>
      <c r="H59" s="43"/>
    </row>
    <row r="60" spans="1:8" s="33" customFormat="1" ht="18.75" hidden="1" x14ac:dyDescent="0.2">
      <c r="A60" s="24">
        <v>7</v>
      </c>
      <c r="B60" s="24"/>
      <c r="C60" s="24"/>
      <c r="D60" s="30"/>
      <c r="E60" s="30"/>
      <c r="F60" s="30"/>
      <c r="G60" s="30"/>
      <c r="H60" s="31">
        <f>SUM(D60:G60)</f>
        <v>0</v>
      </c>
    </row>
    <row r="61" spans="1:8" s="33" customFormat="1" ht="18.75" hidden="1" x14ac:dyDescent="0.2">
      <c r="A61" s="24">
        <v>20</v>
      </c>
      <c r="B61" s="24"/>
      <c r="C61" s="24"/>
      <c r="D61" s="30"/>
      <c r="E61" s="30"/>
      <c r="F61" s="30"/>
      <c r="G61" s="30"/>
      <c r="H61" s="31">
        <f>SUM(D61:G61)</f>
        <v>0</v>
      </c>
    </row>
    <row r="62" spans="1:8" s="33" customFormat="1" ht="18.75" hidden="1" x14ac:dyDescent="0.2">
      <c r="A62" s="24">
        <v>21</v>
      </c>
      <c r="B62" s="24"/>
      <c r="C62" s="24"/>
      <c r="D62" s="30"/>
      <c r="E62" s="30"/>
      <c r="F62" s="30"/>
      <c r="G62" s="30"/>
      <c r="H62" s="31">
        <f>SUM(D62:G62)</f>
        <v>0</v>
      </c>
    </row>
    <row r="63" spans="1:8" s="33" customFormat="1" ht="18.75" hidden="1" x14ac:dyDescent="0.2">
      <c r="A63" s="103" t="s">
        <v>57</v>
      </c>
      <c r="B63" s="104"/>
      <c r="C63" s="105"/>
      <c r="D63" s="44">
        <f>SUM(D60:D62)</f>
        <v>0</v>
      </c>
      <c r="E63" s="44">
        <f>SUM(E60:E62)</f>
        <v>0</v>
      </c>
      <c r="F63" s="44">
        <f>SUM(F60:F62)</f>
        <v>0</v>
      </c>
      <c r="G63" s="44">
        <f>SUM(G60:G62)</f>
        <v>0</v>
      </c>
      <c r="H63" s="44">
        <f>SUM(H60:H62)</f>
        <v>0</v>
      </c>
    </row>
    <row r="64" spans="1:8" s="33" customFormat="1" ht="18.75" hidden="1" x14ac:dyDescent="0.2">
      <c r="A64" s="106" t="s">
        <v>58</v>
      </c>
      <c r="B64" s="107"/>
      <c r="C64" s="108"/>
      <c r="D64" s="42">
        <f>D58+D63</f>
        <v>135.02437</v>
      </c>
      <c r="E64" s="42">
        <f>E58+E63</f>
        <v>9.6738599999999995</v>
      </c>
      <c r="F64" s="42">
        <f>F58+F63</f>
        <v>0</v>
      </c>
      <c r="G64" s="42">
        <f>G58+G63</f>
        <v>0</v>
      </c>
      <c r="H64" s="42">
        <f>H58+H63</f>
        <v>144.69823</v>
      </c>
    </row>
    <row r="65" spans="1:11" s="23" customFormat="1" ht="28.5" customHeight="1" x14ac:dyDescent="0.2">
      <c r="A65" s="45"/>
      <c r="B65" s="97" t="s">
        <v>59</v>
      </c>
      <c r="C65" s="97"/>
      <c r="D65" s="97"/>
      <c r="E65" s="97"/>
      <c r="F65" s="97"/>
      <c r="G65" s="97"/>
      <c r="H65" s="22"/>
    </row>
    <row r="66" spans="1:11" s="23" customFormat="1" ht="57.75" customHeight="1" x14ac:dyDescent="0.2">
      <c r="A66" s="24">
        <v>2</v>
      </c>
      <c r="B66" s="46" t="s">
        <v>60</v>
      </c>
      <c r="C66" s="47" t="s">
        <v>61</v>
      </c>
      <c r="D66" s="27">
        <f>ROUND(D64*2.5%,5)</f>
        <v>3.37561</v>
      </c>
      <c r="E66" s="27">
        <f>ROUND(E64*2.5%,5)</f>
        <v>0.24185000000000001</v>
      </c>
      <c r="F66" s="27"/>
      <c r="G66" s="27"/>
      <c r="H66" s="28">
        <f t="shared" ref="H66" si="2">SUM(D66:G66)</f>
        <v>3.6174599999999999</v>
      </c>
    </row>
    <row r="67" spans="1:11" s="23" customFormat="1" ht="18.75" hidden="1" x14ac:dyDescent="0.2">
      <c r="A67" s="48">
        <v>23</v>
      </c>
      <c r="B67" s="49"/>
      <c r="C67" s="50"/>
      <c r="D67" s="27"/>
      <c r="E67" s="27"/>
      <c r="F67" s="27"/>
      <c r="G67" s="27"/>
      <c r="H67" s="28">
        <f>SUM(D67:G67)</f>
        <v>0</v>
      </c>
    </row>
    <row r="68" spans="1:11" s="23" customFormat="1" ht="18.75" hidden="1" x14ac:dyDescent="0.2">
      <c r="A68" s="48">
        <v>24</v>
      </c>
      <c r="B68" s="49"/>
      <c r="C68" s="50"/>
      <c r="D68" s="27"/>
      <c r="E68" s="27"/>
      <c r="F68" s="27"/>
      <c r="G68" s="27"/>
      <c r="H68" s="28">
        <f>SUM(D68:G68)</f>
        <v>0</v>
      </c>
    </row>
    <row r="69" spans="1:11" s="23" customFormat="1" ht="18.75" x14ac:dyDescent="0.2">
      <c r="A69" s="103" t="s">
        <v>62</v>
      </c>
      <c r="B69" s="104"/>
      <c r="C69" s="105"/>
      <c r="D69" s="32">
        <f>SUM(D66:D68)</f>
        <v>3.37561</v>
      </c>
      <c r="E69" s="32">
        <f>SUM(E66:E68)</f>
        <v>0.24185000000000001</v>
      </c>
      <c r="F69" s="32">
        <f>SUM(F66:F68)</f>
        <v>0</v>
      </c>
      <c r="G69" s="32">
        <f>SUM(G66:G68)</f>
        <v>0</v>
      </c>
      <c r="H69" s="32">
        <f>SUM(H66:H68)</f>
        <v>3.6174599999999999</v>
      </c>
    </row>
    <row r="70" spans="1:11" s="23" customFormat="1" ht="18.75" x14ac:dyDescent="0.2">
      <c r="A70" s="106" t="s">
        <v>63</v>
      </c>
      <c r="B70" s="107"/>
      <c r="C70" s="108"/>
      <c r="D70" s="42">
        <f>D64+D69</f>
        <v>138.39998</v>
      </c>
      <c r="E70" s="42">
        <f>E64+E69</f>
        <v>9.9157099999999989</v>
      </c>
      <c r="F70" s="42">
        <f>F64+F69</f>
        <v>0</v>
      </c>
      <c r="G70" s="42">
        <f>G64+G69</f>
        <v>0</v>
      </c>
      <c r="H70" s="42">
        <f>H64+H69</f>
        <v>148.31568999999999</v>
      </c>
    </row>
    <row r="71" spans="1:11" s="23" customFormat="1" ht="29.1" customHeight="1" x14ac:dyDescent="0.2">
      <c r="A71" s="45"/>
      <c r="B71" s="97" t="s">
        <v>64</v>
      </c>
      <c r="C71" s="97"/>
      <c r="D71" s="97"/>
      <c r="E71" s="97"/>
      <c r="F71" s="97"/>
      <c r="G71" s="97"/>
      <c r="H71" s="22"/>
    </row>
    <row r="72" spans="1:11" s="23" customFormat="1" ht="64.5" hidden="1" customHeight="1" x14ac:dyDescent="0.2">
      <c r="A72" s="24">
        <v>10</v>
      </c>
      <c r="B72" s="51" t="s">
        <v>65</v>
      </c>
      <c r="C72" s="51" t="s">
        <v>66</v>
      </c>
      <c r="D72" s="27">
        <f>ROUND((SUM(D25:D26)+SUM(D25:D26)*2.5%)*2.1%,5)</f>
        <v>0</v>
      </c>
      <c r="E72" s="27">
        <f>ROUND(((E25+E26)+(E25+E26)*2.5%)*2.1%,5)</f>
        <v>0</v>
      </c>
      <c r="F72" s="27"/>
      <c r="G72" s="27"/>
      <c r="H72" s="28">
        <f t="shared" ref="H72:H73" si="3">SUM(D72:G72)</f>
        <v>0</v>
      </c>
    </row>
    <row r="73" spans="1:11" s="23" customFormat="1" ht="64.5" customHeight="1" x14ac:dyDescent="0.2">
      <c r="A73" s="48">
        <v>3</v>
      </c>
      <c r="B73" s="51" t="s">
        <v>67</v>
      </c>
      <c r="C73" s="51" t="s">
        <v>68</v>
      </c>
      <c r="D73" s="27">
        <f>ROUND((SUM(D20,D27:D32)+SUM(D20,D27:D32)*2.5%)*1.9%,5)</f>
        <v>2.6295999999999999</v>
      </c>
      <c r="E73" s="27">
        <f>ROUND((SUM(E20,E27:E32)+SUM(E20,E27:E32)*2.5%)*1.9%,5)</f>
        <v>0.18840000000000001</v>
      </c>
      <c r="F73" s="27"/>
      <c r="G73" s="27"/>
      <c r="H73" s="28">
        <f t="shared" si="3"/>
        <v>2.8180000000000001</v>
      </c>
    </row>
    <row r="74" spans="1:11" s="34" customFormat="1" ht="18.75" hidden="1" x14ac:dyDescent="0.2">
      <c r="A74" s="48">
        <v>12</v>
      </c>
      <c r="B74" s="37" t="s">
        <v>69</v>
      </c>
      <c r="C74" s="39" t="s">
        <v>70</v>
      </c>
      <c r="D74" s="27"/>
      <c r="E74" s="27"/>
      <c r="F74" s="27"/>
      <c r="G74" s="27"/>
      <c r="H74" s="28">
        <f>G74</f>
        <v>0</v>
      </c>
    </row>
    <row r="75" spans="1:11" s="34" customFormat="1" ht="18.75" hidden="1" x14ac:dyDescent="0.2">
      <c r="A75" s="24">
        <v>13</v>
      </c>
      <c r="B75" s="37" t="s">
        <v>29</v>
      </c>
      <c r="C75" s="39" t="s">
        <v>71</v>
      </c>
      <c r="D75" s="27"/>
      <c r="E75" s="27"/>
      <c r="F75" s="27"/>
      <c r="G75" s="27"/>
      <c r="H75" s="28">
        <f>G75</f>
        <v>0</v>
      </c>
      <c r="I75" s="52"/>
    </row>
    <row r="76" spans="1:11" s="34" customFormat="1" ht="18.75" hidden="1" x14ac:dyDescent="0.2">
      <c r="A76" s="48">
        <v>14</v>
      </c>
      <c r="B76" s="37" t="s">
        <v>31</v>
      </c>
      <c r="C76" s="39" t="s">
        <v>72</v>
      </c>
      <c r="D76" s="27"/>
      <c r="E76" s="27"/>
      <c r="F76" s="27"/>
      <c r="G76" s="27"/>
      <c r="H76" s="28">
        <f>G76</f>
        <v>0</v>
      </c>
      <c r="I76" s="52"/>
    </row>
    <row r="77" spans="1:11" s="34" customFormat="1" ht="18.75" hidden="1" x14ac:dyDescent="0.2">
      <c r="A77" s="48">
        <v>15</v>
      </c>
      <c r="B77" s="37" t="s">
        <v>73</v>
      </c>
      <c r="C77" s="39" t="s">
        <v>74</v>
      </c>
      <c r="D77" s="27"/>
      <c r="E77" s="27"/>
      <c r="F77" s="27"/>
      <c r="G77" s="27"/>
      <c r="H77" s="28">
        <f>G77</f>
        <v>0</v>
      </c>
    </row>
    <row r="78" spans="1:11" s="23" customFormat="1" ht="18.75" x14ac:dyDescent="0.2">
      <c r="A78" s="24">
        <v>4</v>
      </c>
      <c r="B78" s="37" t="s">
        <v>69</v>
      </c>
      <c r="C78" s="39" t="s">
        <v>75</v>
      </c>
      <c r="D78" s="27"/>
      <c r="E78" s="27"/>
      <c r="F78" s="27"/>
      <c r="G78" s="27">
        <v>12.462490000000001</v>
      </c>
      <c r="H78" s="28">
        <f>G78</f>
        <v>12.462490000000001</v>
      </c>
    </row>
    <row r="79" spans="1:11" s="23" customFormat="1" ht="21" x14ac:dyDescent="0.2">
      <c r="A79" s="103" t="s">
        <v>76</v>
      </c>
      <c r="B79" s="104"/>
      <c r="C79" s="105"/>
      <c r="D79" s="32">
        <f>SUM(D72:D78)</f>
        <v>2.6295999999999999</v>
      </c>
      <c r="E79" s="32">
        <f>SUM(E72:E78)</f>
        <v>0.18840000000000001</v>
      </c>
      <c r="F79" s="32">
        <f>SUM(F72:F78)</f>
        <v>0</v>
      </c>
      <c r="G79" s="32">
        <f>SUM(G72:G78)</f>
        <v>12.462490000000001</v>
      </c>
      <c r="H79" s="32">
        <f>SUM(H72:H78)</f>
        <v>15.28049</v>
      </c>
      <c r="I79" s="52">
        <f>SUM(H23,H33,G79)</f>
        <v>157.16072</v>
      </c>
      <c r="J79" s="35" t="s">
        <v>77</v>
      </c>
      <c r="K79" s="36">
        <f>ROUND(SUM(D25:E26)*1.021*1000+SUM(D20:E20,D27:E32)*1.019*1000+G79*1000,2)</f>
        <v>159909.99</v>
      </c>
    </row>
    <row r="80" spans="1:11" s="23" customFormat="1" ht="21" x14ac:dyDescent="0.2">
      <c r="A80" s="106" t="s">
        <v>78</v>
      </c>
      <c r="B80" s="107"/>
      <c r="C80" s="108"/>
      <c r="D80" s="42">
        <f>D70+D79</f>
        <v>141.02958000000001</v>
      </c>
      <c r="E80" s="42">
        <f>E70+E79</f>
        <v>10.104109999999999</v>
      </c>
      <c r="F80" s="42">
        <f>F70+F79</f>
        <v>0</v>
      </c>
      <c r="G80" s="42">
        <f>G70+G79</f>
        <v>12.462490000000001</v>
      </c>
      <c r="H80" s="42">
        <f>H70+H79</f>
        <v>163.59618</v>
      </c>
      <c r="I80" s="53">
        <f>K79+K80</f>
        <v>159909.99</v>
      </c>
      <c r="J80" s="35" t="s">
        <v>79</v>
      </c>
      <c r="K80" s="36">
        <f>F34*1000</f>
        <v>0</v>
      </c>
    </row>
    <row r="81" spans="1:8" s="23" customFormat="1" ht="28.5" customHeight="1" x14ac:dyDescent="0.2">
      <c r="A81" s="45"/>
      <c r="B81" s="97" t="s">
        <v>80</v>
      </c>
      <c r="C81" s="97"/>
      <c r="D81" s="97"/>
      <c r="E81" s="97"/>
      <c r="F81" s="97"/>
      <c r="G81" s="97"/>
      <c r="H81" s="24"/>
    </row>
    <row r="82" spans="1:8" s="23" customFormat="1" ht="68.25" customHeight="1" x14ac:dyDescent="0.2">
      <c r="A82" s="24">
        <v>5</v>
      </c>
      <c r="B82" s="49" t="s">
        <v>81</v>
      </c>
      <c r="C82" s="26" t="s">
        <v>82</v>
      </c>
      <c r="D82" s="27"/>
      <c r="E82" s="27"/>
      <c r="F82" s="27"/>
      <c r="G82" s="27">
        <f>ROUND(H80*0.0214,5)</f>
        <v>3.5009600000000001</v>
      </c>
      <c r="H82" s="28">
        <f>SUM(D82:G82)</f>
        <v>3.5009600000000001</v>
      </c>
    </row>
    <row r="83" spans="1:8" s="23" customFormat="1" ht="62.45" customHeight="1" x14ac:dyDescent="0.2">
      <c r="A83" s="48">
        <v>6</v>
      </c>
      <c r="B83" s="49" t="s">
        <v>83</v>
      </c>
      <c r="C83" s="50" t="s">
        <v>84</v>
      </c>
      <c r="D83" s="27"/>
      <c r="E83" s="27"/>
      <c r="F83" s="27"/>
      <c r="G83" s="27">
        <f>ROUND((H80+H97)*0.0393,5)</f>
        <v>6.4293300000000002</v>
      </c>
      <c r="H83" s="28">
        <f>SUM(D83:G83)</f>
        <v>6.4293300000000002</v>
      </c>
    </row>
    <row r="84" spans="1:8" s="23" customFormat="1" ht="18.75" hidden="1" x14ac:dyDescent="0.2">
      <c r="A84" s="48">
        <v>30</v>
      </c>
      <c r="B84" s="49"/>
      <c r="C84" s="50"/>
      <c r="D84" s="27"/>
      <c r="E84" s="27"/>
      <c r="F84" s="27"/>
      <c r="G84" s="27"/>
      <c r="H84" s="28">
        <f>SUM(D84:G84)</f>
        <v>0</v>
      </c>
    </row>
    <row r="85" spans="1:8" s="23" customFormat="1" ht="18.75" x14ac:dyDescent="0.2">
      <c r="A85" s="103" t="s">
        <v>85</v>
      </c>
      <c r="B85" s="104"/>
      <c r="C85" s="105"/>
      <c r="D85" s="32">
        <f>SUM(D82:D84)</f>
        <v>0</v>
      </c>
      <c r="E85" s="32">
        <f>SUM(E82:E84)</f>
        <v>0</v>
      </c>
      <c r="F85" s="32">
        <f>SUM(F82:F84)</f>
        <v>0</v>
      </c>
      <c r="G85" s="32">
        <f>SUM(G82:G84)</f>
        <v>9.9302899999999994</v>
      </c>
      <c r="H85" s="32">
        <f>SUM(D85:G85)</f>
        <v>9.9302899999999994</v>
      </c>
    </row>
    <row r="86" spans="1:8" s="23" customFormat="1" ht="18.75" x14ac:dyDescent="0.2">
      <c r="A86" s="106" t="s">
        <v>86</v>
      </c>
      <c r="B86" s="107"/>
      <c r="C86" s="108"/>
      <c r="D86" s="42">
        <f>D80+D85</f>
        <v>141.02958000000001</v>
      </c>
      <c r="E86" s="42">
        <f>E80+E85</f>
        <v>10.104109999999999</v>
      </c>
      <c r="F86" s="42">
        <f>F80+F85</f>
        <v>0</v>
      </c>
      <c r="G86" s="42">
        <f>G80+G85</f>
        <v>22.392780000000002</v>
      </c>
      <c r="H86" s="42">
        <f>H80+H85</f>
        <v>173.52647000000002</v>
      </c>
    </row>
    <row r="87" spans="1:8" s="23" customFormat="1" ht="28.5" hidden="1" customHeight="1" x14ac:dyDescent="0.2">
      <c r="A87" s="45"/>
      <c r="B87" s="97" t="s">
        <v>87</v>
      </c>
      <c r="C87" s="97"/>
      <c r="D87" s="97"/>
      <c r="E87" s="97"/>
      <c r="F87" s="97"/>
      <c r="G87" s="97"/>
      <c r="H87" s="24"/>
    </row>
    <row r="88" spans="1:8" s="23" customFormat="1" ht="18.75" hidden="1" x14ac:dyDescent="0.2">
      <c r="A88" s="48">
        <v>13</v>
      </c>
      <c r="B88" s="49"/>
      <c r="C88" s="50"/>
      <c r="D88" s="30"/>
      <c r="E88" s="30"/>
      <c r="F88" s="30"/>
      <c r="G88" s="30"/>
      <c r="H88" s="31">
        <f>SUM(D88:G88)</f>
        <v>0</v>
      </c>
    </row>
    <row r="89" spans="1:8" s="23" customFormat="1" ht="18.75" hidden="1" x14ac:dyDescent="0.2">
      <c r="A89" s="48">
        <v>32</v>
      </c>
      <c r="B89" s="49"/>
      <c r="C89" s="50"/>
      <c r="D89" s="30"/>
      <c r="E89" s="30"/>
      <c r="F89" s="30"/>
      <c r="G89" s="30"/>
      <c r="H89" s="31">
        <f>SUM(D89:G89)</f>
        <v>0</v>
      </c>
    </row>
    <row r="90" spans="1:8" s="23" customFormat="1" ht="18.75" hidden="1" x14ac:dyDescent="0.2">
      <c r="A90" s="48">
        <v>33</v>
      </c>
      <c r="B90" s="49"/>
      <c r="C90" s="50"/>
      <c r="D90" s="30"/>
      <c r="E90" s="30"/>
      <c r="F90" s="30"/>
      <c r="G90" s="30"/>
      <c r="H90" s="31">
        <f>SUM(D90:G90)</f>
        <v>0</v>
      </c>
    </row>
    <row r="91" spans="1:8" s="23" customFormat="1" ht="18.75" hidden="1" x14ac:dyDescent="0.2">
      <c r="A91" s="103" t="s">
        <v>85</v>
      </c>
      <c r="B91" s="104"/>
      <c r="C91" s="105"/>
      <c r="D91" s="44">
        <f>SUM(D88:D90)</f>
        <v>0</v>
      </c>
      <c r="E91" s="44">
        <f>SUM(E88:E90)</f>
        <v>0</v>
      </c>
      <c r="F91" s="44">
        <f>SUM(F88:F90)</f>
        <v>0</v>
      </c>
      <c r="G91" s="44">
        <f>SUM(G88:G90)</f>
        <v>0</v>
      </c>
      <c r="H91" s="44">
        <f>SUM(D91:G91)</f>
        <v>0</v>
      </c>
    </row>
    <row r="92" spans="1:8" s="23" customFormat="1" ht="18.75" hidden="1" x14ac:dyDescent="0.2">
      <c r="A92" s="106" t="s">
        <v>88</v>
      </c>
      <c r="B92" s="107"/>
      <c r="C92" s="108"/>
      <c r="D92" s="54">
        <f>D86+D91</f>
        <v>141.02958000000001</v>
      </c>
      <c r="E92" s="54">
        <f>E86+E91</f>
        <v>10.104109999999999</v>
      </c>
      <c r="F92" s="54">
        <f>F86+F91</f>
        <v>0</v>
      </c>
      <c r="G92" s="54">
        <f>G86+G91</f>
        <v>22.392780000000002</v>
      </c>
      <c r="H92" s="54">
        <f>H86+H91</f>
        <v>173.52647000000002</v>
      </c>
    </row>
    <row r="93" spans="1:8" s="23" customFormat="1" ht="29.1" customHeight="1" x14ac:dyDescent="0.2">
      <c r="A93" s="45"/>
      <c r="B93" s="97" t="s">
        <v>89</v>
      </c>
      <c r="C93" s="97"/>
      <c r="D93" s="97"/>
      <c r="E93" s="97"/>
      <c r="F93" s="97"/>
      <c r="G93" s="97"/>
      <c r="H93" s="24"/>
    </row>
    <row r="94" spans="1:8" s="23" customFormat="1" ht="57" customHeight="1" x14ac:dyDescent="0.2">
      <c r="A94" s="24">
        <v>7</v>
      </c>
      <c r="B94" s="109" t="str">
        <f>D14</f>
        <v>Договор № 348808  от 20.10.2025</v>
      </c>
      <c r="C94" s="55" t="s">
        <v>90</v>
      </c>
      <c r="D94" s="27"/>
      <c r="E94" s="27"/>
      <c r="F94" s="27"/>
      <c r="G94" s="27">
        <v>0</v>
      </c>
      <c r="H94" s="28">
        <f>SUM(D94:G94)</f>
        <v>0</v>
      </c>
    </row>
    <row r="95" spans="1:8" s="23" customFormat="1" ht="18.75" hidden="1" x14ac:dyDescent="0.2">
      <c r="A95" s="48">
        <v>9</v>
      </c>
      <c r="B95" s="110"/>
      <c r="C95" s="56" t="s">
        <v>91</v>
      </c>
      <c r="D95" s="27"/>
      <c r="E95" s="27"/>
      <c r="F95" s="27"/>
      <c r="G95" s="27"/>
      <c r="H95" s="28">
        <f>SUM(D95:G95)</f>
        <v>0</v>
      </c>
    </row>
    <row r="96" spans="1:8" s="23" customFormat="1" ht="18.75" hidden="1" x14ac:dyDescent="0.2">
      <c r="A96" s="48">
        <v>36</v>
      </c>
      <c r="B96" s="24"/>
      <c r="C96" s="57"/>
      <c r="D96" s="27"/>
      <c r="E96" s="27"/>
      <c r="F96" s="27"/>
      <c r="G96" s="27"/>
      <c r="H96" s="28">
        <f>SUM(D96:G96)</f>
        <v>0</v>
      </c>
    </row>
    <row r="97" spans="1:11" s="23" customFormat="1" ht="18.75" x14ac:dyDescent="0.25">
      <c r="A97" s="103" t="s">
        <v>92</v>
      </c>
      <c r="B97" s="104"/>
      <c r="C97" s="105"/>
      <c r="D97" s="32">
        <f>SUM(D94:D96)</f>
        <v>0</v>
      </c>
      <c r="E97" s="32">
        <f>SUM(E94:E96)</f>
        <v>0</v>
      </c>
      <c r="F97" s="32">
        <f>SUM(F94:F96)</f>
        <v>0</v>
      </c>
      <c r="G97" s="32">
        <f>SUM(G94:G96)</f>
        <v>0</v>
      </c>
      <c r="H97" s="32">
        <f>SUM(H94:H96)</f>
        <v>0</v>
      </c>
      <c r="I97" s="58"/>
    </row>
    <row r="98" spans="1:11" s="23" customFormat="1" ht="18.75" x14ac:dyDescent="0.25">
      <c r="A98" s="106" t="s">
        <v>93</v>
      </c>
      <c r="B98" s="107"/>
      <c r="C98" s="108"/>
      <c r="D98" s="42">
        <f>D92+D97</f>
        <v>141.02958000000001</v>
      </c>
      <c r="E98" s="42">
        <f>E92+E97</f>
        <v>10.104109999999999</v>
      </c>
      <c r="F98" s="42">
        <f>F92+F97</f>
        <v>0</v>
      </c>
      <c r="G98" s="42">
        <f>G92+G97</f>
        <v>22.392780000000002</v>
      </c>
      <c r="H98" s="42">
        <f>H97+H92</f>
        <v>173.52647000000002</v>
      </c>
      <c r="I98" s="59"/>
    </row>
    <row r="99" spans="1:11" s="23" customFormat="1" ht="28.5" customHeight="1" x14ac:dyDescent="0.2">
      <c r="A99" s="45"/>
      <c r="B99" s="97" t="s">
        <v>94</v>
      </c>
      <c r="C99" s="97"/>
      <c r="D99" s="97"/>
      <c r="E99" s="97"/>
      <c r="F99" s="97"/>
      <c r="G99" s="97"/>
      <c r="H99" s="24"/>
      <c r="I99" s="60" t="s">
        <v>95</v>
      </c>
      <c r="J99" s="61">
        <f>I80+G94*1000</f>
        <v>159909.99</v>
      </c>
      <c r="K99" s="35"/>
    </row>
    <row r="100" spans="1:11" s="23" customFormat="1" ht="49.5" customHeight="1" x14ac:dyDescent="0.3">
      <c r="A100" s="24">
        <v>8</v>
      </c>
      <c r="B100" s="49" t="s">
        <v>96</v>
      </c>
      <c r="C100" s="26" t="s">
        <v>97</v>
      </c>
      <c r="D100" s="27">
        <f>ROUND(D98*0.03,5)</f>
        <v>4.2308899999999996</v>
      </c>
      <c r="E100" s="27">
        <f>ROUND(E98*0.03,5)</f>
        <v>0.30312</v>
      </c>
      <c r="F100" s="27">
        <f>ROUND(F98*0.03,5)</f>
        <v>0</v>
      </c>
      <c r="G100" s="27">
        <f>ROUND(G98*0.03,5)</f>
        <v>0.67178000000000004</v>
      </c>
      <c r="H100" s="28">
        <f>SUM(D100:G100)</f>
        <v>5.2057899999999995</v>
      </c>
      <c r="I100" s="62"/>
      <c r="J100" s="61">
        <f>D98+E98</f>
        <v>151.13369</v>
      </c>
      <c r="K100" s="35"/>
    </row>
    <row r="101" spans="1:11" s="23" customFormat="1" ht="21" hidden="1" x14ac:dyDescent="0.2">
      <c r="A101" s="24">
        <v>38</v>
      </c>
      <c r="B101" s="49"/>
      <c r="C101" s="26"/>
      <c r="D101" s="27"/>
      <c r="E101" s="27"/>
      <c r="F101" s="27"/>
      <c r="G101" s="27"/>
      <c r="H101" s="28">
        <f>SUM(D101:G101)</f>
        <v>0</v>
      </c>
      <c r="I101" s="35"/>
      <c r="J101" s="35"/>
      <c r="K101" s="35"/>
    </row>
    <row r="102" spans="1:11" s="23" customFormat="1" ht="21" hidden="1" x14ac:dyDescent="0.3">
      <c r="A102" s="24">
        <v>39</v>
      </c>
      <c r="B102" s="49"/>
      <c r="C102" s="26"/>
      <c r="D102" s="27"/>
      <c r="E102" s="27"/>
      <c r="F102" s="27"/>
      <c r="G102" s="27"/>
      <c r="H102" s="28">
        <f>SUM(D102:G102)</f>
        <v>0</v>
      </c>
      <c r="I102" s="62"/>
      <c r="J102" s="35"/>
      <c r="K102" s="35"/>
    </row>
    <row r="103" spans="1:11" s="23" customFormat="1" ht="20.25" customHeight="1" x14ac:dyDescent="0.3">
      <c r="A103" s="63"/>
      <c r="B103" s="63"/>
      <c r="C103" s="64" t="s">
        <v>98</v>
      </c>
      <c r="D103" s="65">
        <f>SUM(D100:D102)</f>
        <v>4.2308899999999996</v>
      </c>
      <c r="E103" s="65">
        <f>SUM(E100:E102)</f>
        <v>0.30312</v>
      </c>
      <c r="F103" s="65">
        <f>SUM(F100:F102)</f>
        <v>0</v>
      </c>
      <c r="G103" s="65">
        <f>SUM(G100:G102)</f>
        <v>0.67178000000000004</v>
      </c>
      <c r="H103" s="65">
        <f>SUM(H100:H102)</f>
        <v>5.2057899999999995</v>
      </c>
      <c r="I103" s="66"/>
      <c r="J103" s="67"/>
      <c r="K103" s="35"/>
    </row>
    <row r="104" spans="1:11" s="23" customFormat="1" ht="21" x14ac:dyDescent="0.3">
      <c r="A104" s="63"/>
      <c r="B104" s="63"/>
      <c r="C104" s="63" t="s">
        <v>99</v>
      </c>
      <c r="D104" s="42">
        <f>D98+D103</f>
        <v>145.26047</v>
      </c>
      <c r="E104" s="42">
        <f>E98+E103</f>
        <v>10.407229999999998</v>
      </c>
      <c r="F104" s="42">
        <f>F98+F103</f>
        <v>0</v>
      </c>
      <c r="G104" s="42">
        <f>G98+G103</f>
        <v>23.06456</v>
      </c>
      <c r="H104" s="42">
        <f>H98+H103</f>
        <v>178.73226000000003</v>
      </c>
      <c r="I104" s="68"/>
      <c r="J104" s="69"/>
      <c r="K104" s="70"/>
    </row>
    <row r="105" spans="1:11" s="23" customFormat="1" ht="21" x14ac:dyDescent="0.2">
      <c r="A105" s="63"/>
      <c r="B105" s="97" t="s">
        <v>100</v>
      </c>
      <c r="C105" s="97"/>
      <c r="D105" s="97"/>
      <c r="E105" s="97"/>
      <c r="F105" s="97"/>
      <c r="G105" s="97"/>
      <c r="H105" s="54"/>
      <c r="I105" s="35"/>
      <c r="J105" s="67"/>
      <c r="K105" s="71"/>
    </row>
    <row r="106" spans="1:11" s="23" customFormat="1" ht="21" x14ac:dyDescent="0.2">
      <c r="A106" s="24">
        <v>9</v>
      </c>
      <c r="B106" s="63"/>
      <c r="C106" s="72" t="s">
        <v>101</v>
      </c>
      <c r="D106" s="27">
        <f>ROUND(D104*0.22,5)</f>
        <v>31.9573</v>
      </c>
      <c r="E106" s="27">
        <f t="shared" ref="E106:G106" si="4">ROUND(E104*0.22,5)</f>
        <v>2.28959</v>
      </c>
      <c r="F106" s="27">
        <f t="shared" si="4"/>
        <v>0</v>
      </c>
      <c r="G106" s="27">
        <f t="shared" si="4"/>
        <v>5.0742000000000003</v>
      </c>
      <c r="H106" s="42">
        <f>SUM(D106:G106)</f>
        <v>39.321089999999998</v>
      </c>
      <c r="I106" s="35"/>
      <c r="J106" s="73"/>
      <c r="K106" s="74"/>
    </row>
    <row r="107" spans="1:11" s="23" customFormat="1" ht="37.5" hidden="1" x14ac:dyDescent="0.2">
      <c r="A107" s="24">
        <v>17</v>
      </c>
      <c r="B107" s="63"/>
      <c r="C107" s="72" t="s">
        <v>102</v>
      </c>
      <c r="D107" s="27"/>
      <c r="E107" s="27"/>
      <c r="F107" s="27"/>
      <c r="G107" s="27"/>
      <c r="H107" s="42">
        <f>SUM(D107:G107)</f>
        <v>0</v>
      </c>
      <c r="I107" s="35"/>
      <c r="J107" s="35"/>
      <c r="K107" s="71"/>
    </row>
    <row r="108" spans="1:11" s="23" customFormat="1" ht="37.5" hidden="1" x14ac:dyDescent="0.2">
      <c r="A108" s="24">
        <v>42</v>
      </c>
      <c r="B108" s="63"/>
      <c r="C108" s="72" t="s">
        <v>103</v>
      </c>
      <c r="D108" s="27"/>
      <c r="E108" s="27"/>
      <c r="F108" s="27"/>
      <c r="G108" s="27"/>
      <c r="H108" s="42">
        <f>SUM(D108:G108)</f>
        <v>0</v>
      </c>
      <c r="I108" s="35"/>
      <c r="J108" s="35"/>
      <c r="K108" s="71"/>
    </row>
    <row r="109" spans="1:11" s="23" customFormat="1" ht="23.25" x14ac:dyDescent="0.2">
      <c r="A109" s="63"/>
      <c r="B109" s="63"/>
      <c r="C109" s="75" t="s">
        <v>104</v>
      </c>
      <c r="D109" s="42">
        <f>SUM(D106:D108)</f>
        <v>31.9573</v>
      </c>
      <c r="E109" s="42">
        <f>SUM(E106:E108)</f>
        <v>2.28959</v>
      </c>
      <c r="F109" s="42">
        <f>SUM(F106:F108)</f>
        <v>0</v>
      </c>
      <c r="G109" s="42">
        <f>SUM(G106:G108)</f>
        <v>5.0742000000000003</v>
      </c>
      <c r="H109" s="42">
        <f>SUM(H106:H108)</f>
        <v>39.321089999999998</v>
      </c>
      <c r="I109" s="76"/>
      <c r="J109" s="77"/>
      <c r="K109" s="71"/>
    </row>
    <row r="110" spans="1:11" s="23" customFormat="1" ht="37.5" x14ac:dyDescent="0.2">
      <c r="A110" s="63"/>
      <c r="B110" s="63"/>
      <c r="C110" s="75" t="s">
        <v>105</v>
      </c>
      <c r="D110" s="42">
        <f>D104+D109</f>
        <v>177.21777</v>
      </c>
      <c r="E110" s="42">
        <f>E104+E109</f>
        <v>12.696819999999999</v>
      </c>
      <c r="F110" s="42">
        <f>F104+F109</f>
        <v>0</v>
      </c>
      <c r="G110" s="42">
        <f>G104+G109</f>
        <v>28.138760000000001</v>
      </c>
      <c r="H110" s="27">
        <f>H104+H109</f>
        <v>218.05335000000002</v>
      </c>
      <c r="I110" s="76"/>
      <c r="J110" s="73"/>
      <c r="K110" s="74"/>
    </row>
    <row r="111" spans="1:11" s="23" customFormat="1" ht="21" x14ac:dyDescent="0.2">
      <c r="A111" s="78"/>
      <c r="B111" s="78"/>
      <c r="C111" s="79"/>
      <c r="D111" s="80"/>
      <c r="E111" s="80"/>
      <c r="F111" s="80"/>
      <c r="G111" s="80"/>
      <c r="H111" s="81"/>
      <c r="I111" s="76"/>
      <c r="J111" s="82"/>
      <c r="K111" s="83"/>
    </row>
    <row r="112" spans="1:11" s="23" customFormat="1" ht="21" x14ac:dyDescent="0.2">
      <c r="A112" s="78"/>
      <c r="B112" s="78"/>
      <c r="C112" s="79"/>
      <c r="D112" s="80"/>
      <c r="E112" s="80"/>
      <c r="F112" s="80"/>
      <c r="G112" s="80"/>
      <c r="H112" s="81"/>
      <c r="I112" s="76"/>
      <c r="J112" s="82"/>
      <c r="K112" s="83"/>
    </row>
    <row r="113" spans="1:11" s="23" customFormat="1" ht="21" x14ac:dyDescent="0.2">
      <c r="A113" s="78"/>
      <c r="B113" s="78"/>
      <c r="C113" s="79"/>
      <c r="D113" s="80"/>
      <c r="E113" s="80"/>
      <c r="F113" s="80"/>
      <c r="G113" s="80"/>
      <c r="H113" s="81"/>
      <c r="I113" s="76"/>
      <c r="J113" s="82"/>
      <c r="K113" s="35"/>
    </row>
    <row r="114" spans="1:11" s="23" customFormat="1" ht="21" x14ac:dyDescent="0.2">
      <c r="A114" s="34"/>
      <c r="B114" s="35"/>
      <c r="C114" s="35"/>
      <c r="D114" s="35"/>
      <c r="E114" s="35"/>
      <c r="F114" s="35"/>
      <c r="G114" s="35"/>
      <c r="H114" s="35"/>
      <c r="I114" s="35"/>
      <c r="J114" s="35"/>
      <c r="K114" s="35"/>
    </row>
    <row r="115" spans="1:11" s="86" customFormat="1" ht="21" x14ac:dyDescent="0.35">
      <c r="A115" s="84"/>
      <c r="B115" s="85" t="s">
        <v>106</v>
      </c>
      <c r="D115" s="87"/>
      <c r="E115" s="88"/>
      <c r="F115" s="89" t="s">
        <v>107</v>
      </c>
      <c r="G115" s="87"/>
      <c r="H115" s="87"/>
    </row>
    <row r="116" spans="1:11" s="23" customFormat="1" ht="21" x14ac:dyDescent="0.35">
      <c r="A116" s="34"/>
      <c r="B116" s="87" t="s">
        <v>5</v>
      </c>
      <c r="C116" s="35"/>
      <c r="D116" s="35"/>
      <c r="E116" s="35"/>
      <c r="F116" s="35"/>
      <c r="G116" s="35"/>
      <c r="H116" s="35"/>
    </row>
    <row r="117" spans="1:11" s="23" customFormat="1" x14ac:dyDescent="0.2"/>
    <row r="118" spans="1:11" s="23" customFormat="1" x14ac:dyDescent="0.2"/>
    <row r="119" spans="1:11" s="23" customFormat="1" x14ac:dyDescent="0.2"/>
    <row r="120" spans="1:11" s="23" customFormat="1" x14ac:dyDescent="0.2"/>
  </sheetData>
  <mergeCells count="57">
    <mergeCell ref="B99:G99"/>
    <mergeCell ref="B105:G105"/>
    <mergeCell ref="A91:C91"/>
    <mergeCell ref="A92:C92"/>
    <mergeCell ref="B93:G93"/>
    <mergeCell ref="B94:B95"/>
    <mergeCell ref="A97:C97"/>
    <mergeCell ref="A98:C98"/>
    <mergeCell ref="B87:G87"/>
    <mergeCell ref="A63:C63"/>
    <mergeCell ref="A64:C64"/>
    <mergeCell ref="B65:G65"/>
    <mergeCell ref="A69:C69"/>
    <mergeCell ref="A70:C70"/>
    <mergeCell ref="B71:G71"/>
    <mergeCell ref="A79:C79"/>
    <mergeCell ref="A80:C80"/>
    <mergeCell ref="B81:G81"/>
    <mergeCell ref="A85:C85"/>
    <mergeCell ref="A86:C86"/>
    <mergeCell ref="B59:G59"/>
    <mergeCell ref="A39:C39"/>
    <mergeCell ref="A40:C40"/>
    <mergeCell ref="B41:G41"/>
    <mergeCell ref="A45:C45"/>
    <mergeCell ref="A46:C46"/>
    <mergeCell ref="B47:G47"/>
    <mergeCell ref="A51:C51"/>
    <mergeCell ref="A52:C52"/>
    <mergeCell ref="B53:G53"/>
    <mergeCell ref="A57:C57"/>
    <mergeCell ref="A58:C58"/>
    <mergeCell ref="B35:G35"/>
    <mergeCell ref="B11:H11"/>
    <mergeCell ref="B12:H12"/>
    <mergeCell ref="A16:A17"/>
    <mergeCell ref="B16:B17"/>
    <mergeCell ref="C16:C17"/>
    <mergeCell ref="D16:G16"/>
    <mergeCell ref="H16:H17"/>
    <mergeCell ref="B19:G19"/>
    <mergeCell ref="A23:C23"/>
    <mergeCell ref="B24:G24"/>
    <mergeCell ref="A33:C33"/>
    <mergeCell ref="A34:C34"/>
    <mergeCell ref="B9:H9"/>
    <mergeCell ref="B1:E1"/>
    <mergeCell ref="G1:H1"/>
    <mergeCell ref="B2:E2"/>
    <mergeCell ref="G2:H2"/>
    <mergeCell ref="B3:E3"/>
    <mergeCell ref="G3:H3"/>
    <mergeCell ref="G4:H4"/>
    <mergeCell ref="B5:E5"/>
    <mergeCell ref="G5:H5"/>
    <mergeCell ref="B6:E6"/>
    <mergeCell ref="G6:H6"/>
  </mergeCells>
  <printOptions horizontalCentered="1"/>
  <pageMargins left="0.59055118110236227" right="0.39370078740157483" top="0.39370078740157483" bottom="0.39370078740157483" header="0.31496062992125984" footer="0.31496062992125984"/>
  <pageSetup paperSize="9" scale="47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9</vt:i4>
      </vt:variant>
    </vt:vector>
  </HeadingPairs>
  <TitlesOfParts>
    <vt:vector size="12" baseType="lpstr">
      <vt:lpstr>ССР_Т</vt:lpstr>
      <vt:lpstr>ССР_Т ВЫП</vt:lpstr>
      <vt:lpstr>ССР_Т ДОТ</vt:lpstr>
      <vt:lpstr>ССР_Т!Print_Area</vt:lpstr>
      <vt:lpstr>'ССР_Т ВЫП'!Print_Area</vt:lpstr>
      <vt:lpstr>'ССР_Т ДОТ'!Print_Area</vt:lpstr>
      <vt:lpstr>ССР_Т!Print_Titles</vt:lpstr>
      <vt:lpstr>'ССР_Т ВЫП'!Print_Titles</vt:lpstr>
      <vt:lpstr>'ССР_Т ДОТ'!Print_Titles</vt:lpstr>
      <vt:lpstr>ССР_Т!Область_печати</vt:lpstr>
      <vt:lpstr>'ССР_Т ВЫП'!Область_печати</vt:lpstr>
      <vt:lpstr>'ССР_Т ДОТ'!Область_печати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Т</dc:creator>
  <cp:lastModifiedBy>Нагаева Ольга Наильевна</cp:lastModifiedBy>
  <dcterms:created xsi:type="dcterms:W3CDTF">2026-04-07T04:45:33Z</dcterms:created>
  <dcterms:modified xsi:type="dcterms:W3CDTF">2026-05-29T12:35:23Z</dcterms:modified>
</cp:coreProperties>
</file>